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a2rodriguez_saludcapital_gov_co/Documents/Vigilancia Salud Pública/2025/Provisión Información/Concejo Bogotá/2025ER10898 - Proposición 413/"/>
    </mc:Choice>
  </mc:AlternateContent>
  <xr:revisionPtr revIDLastSave="849" documentId="11_AD4D2F04E46CFB4ACB3E20B09D51C4AA683EDF2E" xr6:coauthVersionLast="47" xr6:coauthVersionMax="47" xr10:uidLastSave="{3332DA5F-09DB-4F63-A72F-FC930C69F060}"/>
  <bookViews>
    <workbookView xWindow="28680" yWindow="-120" windowWidth="24240" windowHeight="13290" xr2:uid="{00000000-000D-0000-FFFF-FFFF00000000}"/>
  </bookViews>
  <sheets>
    <sheet name="Edad" sheetId="1" r:id="rId1"/>
    <sheet name="Localidad" sheetId="3" r:id="rId2"/>
    <sheet name="Estrato socioeconómico" sheetId="4" r:id="rId3"/>
    <sheet name="Nacionalidad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0" i="6" l="1"/>
  <c r="AB41" i="6"/>
  <c r="AB42" i="6"/>
  <c r="AB27" i="6"/>
  <c r="AB17" i="6"/>
  <c r="AB16" i="6"/>
  <c r="AB4" i="6"/>
  <c r="Y35" i="6"/>
  <c r="Y36" i="6"/>
  <c r="Y37" i="6"/>
  <c r="Y38" i="6"/>
  <c r="Y39" i="6"/>
  <c r="Y40" i="6"/>
  <c r="Y41" i="6"/>
  <c r="Y42" i="6"/>
  <c r="Y25" i="6"/>
  <c r="Y26" i="6"/>
  <c r="Y28" i="6"/>
  <c r="Y4" i="6"/>
  <c r="Y5" i="6"/>
  <c r="Y6" i="6"/>
  <c r="Y7" i="6"/>
  <c r="Y8" i="6"/>
  <c r="Y9" i="6"/>
  <c r="Y10" i="6"/>
  <c r="Y11" i="6"/>
  <c r="Y12" i="6"/>
  <c r="Y13" i="6"/>
  <c r="Y14" i="6"/>
  <c r="Y15" i="6"/>
  <c r="Y16" i="6"/>
  <c r="Y18" i="6"/>
  <c r="C43" i="6"/>
  <c r="E43" i="6"/>
  <c r="F43" i="6"/>
  <c r="H43" i="6"/>
  <c r="I43" i="6"/>
  <c r="K43" i="6"/>
  <c r="L43" i="6"/>
  <c r="N43" i="6"/>
  <c r="O43" i="6"/>
  <c r="Q43" i="6"/>
  <c r="R43" i="6"/>
  <c r="T43" i="6"/>
  <c r="U43" i="6"/>
  <c r="W43" i="6"/>
  <c r="X43" i="6"/>
  <c r="Z43" i="6"/>
  <c r="AA43" i="6"/>
  <c r="B43" i="6"/>
  <c r="D4" i="4"/>
  <c r="D5" i="4"/>
  <c r="D6" i="4"/>
  <c r="D7" i="4"/>
  <c r="D8" i="4"/>
  <c r="D9" i="4"/>
  <c r="D10" i="4"/>
  <c r="V7" i="6"/>
  <c r="V4" i="6"/>
  <c r="S4" i="6"/>
  <c r="P4" i="6"/>
  <c r="M4" i="6"/>
  <c r="J4" i="6"/>
  <c r="G4" i="6"/>
  <c r="D4" i="6"/>
  <c r="C19" i="6"/>
  <c r="E19" i="6"/>
  <c r="F19" i="6"/>
  <c r="H19" i="6"/>
  <c r="I19" i="6"/>
  <c r="K19" i="6"/>
  <c r="L19" i="6"/>
  <c r="N19" i="6"/>
  <c r="O19" i="6"/>
  <c r="Q19" i="6"/>
  <c r="R19" i="6"/>
  <c r="T19" i="6"/>
  <c r="U19" i="6"/>
  <c r="W19" i="6"/>
  <c r="X19" i="6"/>
  <c r="Z19" i="6"/>
  <c r="AA19" i="6"/>
  <c r="B19" i="6"/>
  <c r="M9" i="6"/>
  <c r="AB39" i="6"/>
  <c r="V39" i="6"/>
  <c r="S39" i="6"/>
  <c r="P39" i="6"/>
  <c r="M39" i="6"/>
  <c r="J39" i="6"/>
  <c r="G39" i="6"/>
  <c r="D39" i="6"/>
  <c r="AB38" i="6"/>
  <c r="V38" i="6"/>
  <c r="S38" i="6"/>
  <c r="P38" i="6"/>
  <c r="M38" i="6"/>
  <c r="J38" i="6"/>
  <c r="G38" i="6"/>
  <c r="D38" i="6"/>
  <c r="AB37" i="6"/>
  <c r="V37" i="6"/>
  <c r="S37" i="6"/>
  <c r="P37" i="6"/>
  <c r="M37" i="6"/>
  <c r="J37" i="6"/>
  <c r="G37" i="6"/>
  <c r="D37" i="6"/>
  <c r="V41" i="6"/>
  <c r="S41" i="6"/>
  <c r="P41" i="6"/>
  <c r="M41" i="6"/>
  <c r="J41" i="6"/>
  <c r="G41" i="6"/>
  <c r="D41" i="6"/>
  <c r="V40" i="6"/>
  <c r="S40" i="6"/>
  <c r="P40" i="6"/>
  <c r="M40" i="6"/>
  <c r="J40" i="6"/>
  <c r="G40" i="6"/>
  <c r="D40" i="6"/>
  <c r="AB36" i="6"/>
  <c r="V36" i="6"/>
  <c r="S36" i="6"/>
  <c r="P36" i="6"/>
  <c r="M36" i="6"/>
  <c r="J36" i="6"/>
  <c r="G36" i="6"/>
  <c r="D36" i="6"/>
  <c r="AB26" i="6"/>
  <c r="V26" i="6"/>
  <c r="S26" i="6"/>
  <c r="P26" i="6"/>
  <c r="M26" i="6"/>
  <c r="J26" i="6"/>
  <c r="G26" i="6"/>
  <c r="D26" i="6"/>
  <c r="AB13" i="6"/>
  <c r="V13" i="6"/>
  <c r="S13" i="6"/>
  <c r="P13" i="6"/>
  <c r="M13" i="6"/>
  <c r="J13" i="6"/>
  <c r="G13" i="6"/>
  <c r="D13" i="6"/>
  <c r="AB12" i="6"/>
  <c r="V12" i="6"/>
  <c r="S12" i="6"/>
  <c r="P12" i="6"/>
  <c r="M12" i="6"/>
  <c r="J12" i="6"/>
  <c r="G12" i="6"/>
  <c r="D12" i="6"/>
  <c r="AB11" i="6"/>
  <c r="V11" i="6"/>
  <c r="S11" i="6"/>
  <c r="P11" i="6"/>
  <c r="M11" i="6"/>
  <c r="J11" i="6"/>
  <c r="G11" i="6"/>
  <c r="D11" i="6"/>
  <c r="AB10" i="6"/>
  <c r="V10" i="6"/>
  <c r="S10" i="6"/>
  <c r="P10" i="6"/>
  <c r="M10" i="6"/>
  <c r="J10" i="6"/>
  <c r="G10" i="6"/>
  <c r="D10" i="6"/>
  <c r="AB15" i="6"/>
  <c r="V15" i="6"/>
  <c r="S15" i="6"/>
  <c r="P15" i="6"/>
  <c r="M15" i="6"/>
  <c r="J15" i="6"/>
  <c r="G15" i="6"/>
  <c r="D15" i="6"/>
  <c r="AB14" i="6"/>
  <c r="V14" i="6"/>
  <c r="S14" i="6"/>
  <c r="P14" i="6"/>
  <c r="M14" i="6"/>
  <c r="J14" i="6"/>
  <c r="G14" i="6"/>
  <c r="D14" i="6"/>
  <c r="AB9" i="6"/>
  <c r="V9" i="6"/>
  <c r="S9" i="6"/>
  <c r="P9" i="6"/>
  <c r="J9" i="6"/>
  <c r="G9" i="6"/>
  <c r="D9" i="6"/>
  <c r="AB35" i="4"/>
  <c r="Y35" i="4"/>
  <c r="V35" i="4"/>
  <c r="S35" i="4"/>
  <c r="P35" i="4"/>
  <c r="M35" i="4"/>
  <c r="J35" i="4"/>
  <c r="G35" i="4"/>
  <c r="D35" i="4"/>
  <c r="AB34" i="4"/>
  <c r="Y34" i="4"/>
  <c r="V34" i="4"/>
  <c r="S34" i="4"/>
  <c r="P34" i="4"/>
  <c r="M34" i="4"/>
  <c r="J34" i="4"/>
  <c r="G34" i="4"/>
  <c r="D34" i="4"/>
  <c r="AB37" i="4"/>
  <c r="Y37" i="4"/>
  <c r="V37" i="4"/>
  <c r="S37" i="4"/>
  <c r="P37" i="4"/>
  <c r="M37" i="4"/>
  <c r="J37" i="4"/>
  <c r="G37" i="4"/>
  <c r="D37" i="4"/>
  <c r="AB36" i="4"/>
  <c r="Y36" i="4"/>
  <c r="V36" i="4"/>
  <c r="S36" i="4"/>
  <c r="P36" i="4"/>
  <c r="M36" i="4"/>
  <c r="J36" i="4"/>
  <c r="G36" i="4"/>
  <c r="D36" i="4"/>
  <c r="AB22" i="4"/>
  <c r="Y22" i="4"/>
  <c r="V22" i="4"/>
  <c r="S22" i="4"/>
  <c r="P22" i="4"/>
  <c r="M22" i="4"/>
  <c r="J22" i="4"/>
  <c r="G22" i="4"/>
  <c r="D22" i="4"/>
  <c r="AB21" i="4"/>
  <c r="Y21" i="4"/>
  <c r="V21" i="4"/>
  <c r="S21" i="4"/>
  <c r="P21" i="4"/>
  <c r="M21" i="4"/>
  <c r="J21" i="4"/>
  <c r="G21" i="4"/>
  <c r="D21" i="4"/>
  <c r="AB20" i="4"/>
  <c r="Y20" i="4"/>
  <c r="V20" i="4"/>
  <c r="S20" i="4"/>
  <c r="P20" i="4"/>
  <c r="M20" i="4"/>
  <c r="J20" i="4"/>
  <c r="G20" i="4"/>
  <c r="D20" i="4"/>
  <c r="AB19" i="4"/>
  <c r="Y19" i="4"/>
  <c r="V19" i="4"/>
  <c r="S19" i="4"/>
  <c r="P19" i="4"/>
  <c r="M19" i="4"/>
  <c r="J19" i="4"/>
  <c r="G19" i="4"/>
  <c r="D19" i="4"/>
  <c r="AB7" i="4"/>
  <c r="Y7" i="4"/>
  <c r="V7" i="4"/>
  <c r="S7" i="4"/>
  <c r="P7" i="4"/>
  <c r="M7" i="4"/>
  <c r="J7" i="4"/>
  <c r="G7" i="4"/>
  <c r="AB6" i="4"/>
  <c r="Y6" i="4"/>
  <c r="V6" i="4"/>
  <c r="S6" i="4"/>
  <c r="P6" i="4"/>
  <c r="M6" i="4"/>
  <c r="J6" i="4"/>
  <c r="G6" i="4"/>
  <c r="AB9" i="4"/>
  <c r="Y9" i="4"/>
  <c r="V9" i="4"/>
  <c r="S9" i="4"/>
  <c r="P9" i="4"/>
  <c r="M9" i="4"/>
  <c r="J9" i="4"/>
  <c r="G9" i="4"/>
  <c r="AB8" i="4"/>
  <c r="Y8" i="4"/>
  <c r="V8" i="4"/>
  <c r="S8" i="4"/>
  <c r="P8" i="4"/>
  <c r="M8" i="4"/>
  <c r="J8" i="4"/>
  <c r="G8" i="4"/>
  <c r="C87" i="3"/>
  <c r="E87" i="3"/>
  <c r="F87" i="3"/>
  <c r="H87" i="3"/>
  <c r="I87" i="3"/>
  <c r="K87" i="3"/>
  <c r="L87" i="3"/>
  <c r="N87" i="3"/>
  <c r="O87" i="3"/>
  <c r="Q87" i="3"/>
  <c r="R87" i="3"/>
  <c r="T87" i="3"/>
  <c r="U87" i="3"/>
  <c r="W87" i="3"/>
  <c r="X87" i="3"/>
  <c r="Z87" i="3"/>
  <c r="AA87" i="3"/>
  <c r="B87" i="3"/>
  <c r="D86" i="3"/>
  <c r="AB86" i="3"/>
  <c r="Y86" i="3"/>
  <c r="V86" i="3"/>
  <c r="S86" i="3"/>
  <c r="P86" i="3"/>
  <c r="M86" i="3"/>
  <c r="J86" i="3"/>
  <c r="G86" i="3"/>
  <c r="AB85" i="3"/>
  <c r="Y85" i="3"/>
  <c r="V85" i="3"/>
  <c r="S85" i="3"/>
  <c r="P85" i="3"/>
  <c r="M85" i="3"/>
  <c r="J85" i="3"/>
  <c r="G85" i="3"/>
  <c r="D85" i="3"/>
  <c r="AB84" i="3"/>
  <c r="Y84" i="3"/>
  <c r="V84" i="3"/>
  <c r="S84" i="3"/>
  <c r="P84" i="3"/>
  <c r="M84" i="3"/>
  <c r="J84" i="3"/>
  <c r="G84" i="3"/>
  <c r="D84" i="3"/>
  <c r="AB83" i="3"/>
  <c r="Y83" i="3"/>
  <c r="V83" i="3"/>
  <c r="S83" i="3"/>
  <c r="P83" i="3"/>
  <c r="M83" i="3"/>
  <c r="J83" i="3"/>
  <c r="G83" i="3"/>
  <c r="D83" i="3"/>
  <c r="AB82" i="3"/>
  <c r="Y82" i="3"/>
  <c r="V82" i="3"/>
  <c r="S82" i="3"/>
  <c r="P82" i="3"/>
  <c r="M82" i="3"/>
  <c r="J82" i="3"/>
  <c r="G82" i="3"/>
  <c r="D82" i="3"/>
  <c r="AB81" i="3"/>
  <c r="Y81" i="3"/>
  <c r="V81" i="3"/>
  <c r="S81" i="3"/>
  <c r="P81" i="3"/>
  <c r="M81" i="3"/>
  <c r="J81" i="3"/>
  <c r="G81" i="3"/>
  <c r="D81" i="3"/>
  <c r="AB80" i="3"/>
  <c r="Y80" i="3"/>
  <c r="V80" i="3"/>
  <c r="S80" i="3"/>
  <c r="P80" i="3"/>
  <c r="M80" i="3"/>
  <c r="J80" i="3"/>
  <c r="G80" i="3"/>
  <c r="D80" i="3"/>
  <c r="AB79" i="3"/>
  <c r="Y79" i="3"/>
  <c r="V79" i="3"/>
  <c r="S79" i="3"/>
  <c r="P79" i="3"/>
  <c r="M79" i="3"/>
  <c r="J79" i="3"/>
  <c r="G79" i="3"/>
  <c r="D79" i="3"/>
  <c r="AB78" i="3"/>
  <c r="Y78" i="3"/>
  <c r="V78" i="3"/>
  <c r="S78" i="3"/>
  <c r="P78" i="3"/>
  <c r="M78" i="3"/>
  <c r="J78" i="3"/>
  <c r="G78" i="3"/>
  <c r="D78" i="3"/>
  <c r="AB77" i="3"/>
  <c r="Y77" i="3"/>
  <c r="V77" i="3"/>
  <c r="S77" i="3"/>
  <c r="P77" i="3"/>
  <c r="M77" i="3"/>
  <c r="J77" i="3"/>
  <c r="G77" i="3"/>
  <c r="D77" i="3"/>
  <c r="AB76" i="3"/>
  <c r="Y76" i="3"/>
  <c r="V76" i="3"/>
  <c r="S76" i="3"/>
  <c r="P76" i="3"/>
  <c r="M76" i="3"/>
  <c r="J76" i="3"/>
  <c r="G76" i="3"/>
  <c r="D76" i="3"/>
  <c r="AB75" i="3"/>
  <c r="Y75" i="3"/>
  <c r="V75" i="3"/>
  <c r="S75" i="3"/>
  <c r="P75" i="3"/>
  <c r="M75" i="3"/>
  <c r="J75" i="3"/>
  <c r="G75" i="3"/>
  <c r="D75" i="3"/>
  <c r="AB74" i="3"/>
  <c r="Y74" i="3"/>
  <c r="V74" i="3"/>
  <c r="S74" i="3"/>
  <c r="P74" i="3"/>
  <c r="M74" i="3"/>
  <c r="J74" i="3"/>
  <c r="G74" i="3"/>
  <c r="D74" i="3"/>
  <c r="AB73" i="3"/>
  <c r="Y73" i="3"/>
  <c r="V73" i="3"/>
  <c r="S73" i="3"/>
  <c r="P73" i="3"/>
  <c r="M73" i="3"/>
  <c r="J73" i="3"/>
  <c r="G73" i="3"/>
  <c r="D73" i="3"/>
  <c r="AB72" i="3"/>
  <c r="Y72" i="3"/>
  <c r="V72" i="3"/>
  <c r="S72" i="3"/>
  <c r="P72" i="3"/>
  <c r="M72" i="3"/>
  <c r="J72" i="3"/>
  <c r="G72" i="3"/>
  <c r="D72" i="3"/>
  <c r="AB71" i="3"/>
  <c r="Y71" i="3"/>
  <c r="V71" i="3"/>
  <c r="S71" i="3"/>
  <c r="P71" i="3"/>
  <c r="M71" i="3"/>
  <c r="J71" i="3"/>
  <c r="G71" i="3"/>
  <c r="D71" i="3"/>
  <c r="AB70" i="3"/>
  <c r="Y70" i="3"/>
  <c r="V70" i="3"/>
  <c r="S70" i="3"/>
  <c r="P70" i="3"/>
  <c r="M70" i="3"/>
  <c r="J70" i="3"/>
  <c r="G70" i="3"/>
  <c r="D70" i="3"/>
  <c r="AB69" i="3"/>
  <c r="Y69" i="3"/>
  <c r="V69" i="3"/>
  <c r="S69" i="3"/>
  <c r="P69" i="3"/>
  <c r="M69" i="3"/>
  <c r="J69" i="3"/>
  <c r="G69" i="3"/>
  <c r="D69" i="3"/>
  <c r="C60" i="3"/>
  <c r="E60" i="3"/>
  <c r="F60" i="3"/>
  <c r="H60" i="3"/>
  <c r="I60" i="3"/>
  <c r="K60" i="3"/>
  <c r="L60" i="3"/>
  <c r="N60" i="3"/>
  <c r="O60" i="3"/>
  <c r="Q60" i="3"/>
  <c r="R60" i="3"/>
  <c r="T60" i="3"/>
  <c r="U60" i="3"/>
  <c r="W60" i="3"/>
  <c r="X60" i="3"/>
  <c r="Z60" i="3"/>
  <c r="AA60" i="3"/>
  <c r="B60" i="3"/>
  <c r="AB51" i="3"/>
  <c r="Y51" i="3"/>
  <c r="V51" i="3"/>
  <c r="S51" i="3"/>
  <c r="P51" i="3"/>
  <c r="M51" i="3"/>
  <c r="J51" i="3"/>
  <c r="G51" i="3"/>
  <c r="D51" i="3"/>
  <c r="AB50" i="3"/>
  <c r="Y50" i="3"/>
  <c r="V50" i="3"/>
  <c r="S50" i="3"/>
  <c r="P50" i="3"/>
  <c r="M50" i="3"/>
  <c r="J50" i="3"/>
  <c r="G50" i="3"/>
  <c r="D50" i="3"/>
  <c r="AB49" i="3"/>
  <c r="Y49" i="3"/>
  <c r="V49" i="3"/>
  <c r="S49" i="3"/>
  <c r="P49" i="3"/>
  <c r="M49" i="3"/>
  <c r="J49" i="3"/>
  <c r="G49" i="3"/>
  <c r="D49" i="3"/>
  <c r="AB48" i="3"/>
  <c r="Y48" i="3"/>
  <c r="V48" i="3"/>
  <c r="S48" i="3"/>
  <c r="P48" i="3"/>
  <c r="M48" i="3"/>
  <c r="J48" i="3"/>
  <c r="G48" i="3"/>
  <c r="D48" i="3"/>
  <c r="AB47" i="3"/>
  <c r="Y47" i="3"/>
  <c r="V47" i="3"/>
  <c r="S47" i="3"/>
  <c r="P47" i="3"/>
  <c r="M47" i="3"/>
  <c r="J47" i="3"/>
  <c r="G47" i="3"/>
  <c r="D47" i="3"/>
  <c r="AB46" i="3"/>
  <c r="Y46" i="3"/>
  <c r="V46" i="3"/>
  <c r="S46" i="3"/>
  <c r="P46" i="3"/>
  <c r="M46" i="3"/>
  <c r="J46" i="3"/>
  <c r="G46" i="3"/>
  <c r="D46" i="3"/>
  <c r="AB45" i="3"/>
  <c r="Y45" i="3"/>
  <c r="V45" i="3"/>
  <c r="S45" i="3"/>
  <c r="P45" i="3"/>
  <c r="M45" i="3"/>
  <c r="J45" i="3"/>
  <c r="G45" i="3"/>
  <c r="D45" i="3"/>
  <c r="AB44" i="3"/>
  <c r="Y44" i="3"/>
  <c r="V44" i="3"/>
  <c r="S44" i="3"/>
  <c r="P44" i="3"/>
  <c r="M44" i="3"/>
  <c r="J44" i="3"/>
  <c r="G44" i="3"/>
  <c r="D44" i="3"/>
  <c r="AB43" i="3"/>
  <c r="Y43" i="3"/>
  <c r="V43" i="3"/>
  <c r="S43" i="3"/>
  <c r="P43" i="3"/>
  <c r="M43" i="3"/>
  <c r="J43" i="3"/>
  <c r="G43" i="3"/>
  <c r="D43" i="3"/>
  <c r="AB42" i="3"/>
  <c r="Y42" i="3"/>
  <c r="V42" i="3"/>
  <c r="S42" i="3"/>
  <c r="P42" i="3"/>
  <c r="M42" i="3"/>
  <c r="J42" i="3"/>
  <c r="G42" i="3"/>
  <c r="D42" i="3"/>
  <c r="AB41" i="3"/>
  <c r="Y41" i="3"/>
  <c r="V41" i="3"/>
  <c r="S41" i="3"/>
  <c r="P41" i="3"/>
  <c r="M41" i="3"/>
  <c r="J41" i="3"/>
  <c r="G41" i="3"/>
  <c r="D41" i="3"/>
  <c r="AB40" i="3"/>
  <c r="Y40" i="3"/>
  <c r="V40" i="3"/>
  <c r="S40" i="3"/>
  <c r="P40" i="3"/>
  <c r="M40" i="3"/>
  <c r="J40" i="3"/>
  <c r="G40" i="3"/>
  <c r="D40" i="3"/>
  <c r="AB39" i="3"/>
  <c r="Y39" i="3"/>
  <c r="V39" i="3"/>
  <c r="S39" i="3"/>
  <c r="P39" i="3"/>
  <c r="M39" i="3"/>
  <c r="J39" i="3"/>
  <c r="G39" i="3"/>
  <c r="D39" i="3"/>
  <c r="AB38" i="3"/>
  <c r="Y38" i="3"/>
  <c r="V38" i="3"/>
  <c r="S38" i="3"/>
  <c r="P38" i="3"/>
  <c r="M38" i="3"/>
  <c r="J38" i="3"/>
  <c r="G38" i="3"/>
  <c r="D38" i="3"/>
  <c r="AB37" i="3"/>
  <c r="Y37" i="3"/>
  <c r="V37" i="3"/>
  <c r="S37" i="3"/>
  <c r="P37" i="3"/>
  <c r="M37" i="3"/>
  <c r="J37" i="3"/>
  <c r="G37" i="3"/>
  <c r="D37" i="3"/>
  <c r="AB36" i="3"/>
  <c r="Y36" i="3"/>
  <c r="V36" i="3"/>
  <c r="S36" i="3"/>
  <c r="P36" i="3"/>
  <c r="M36" i="3"/>
  <c r="J36" i="3"/>
  <c r="G36" i="3"/>
  <c r="D36" i="3"/>
  <c r="AB35" i="3"/>
  <c r="Y35" i="3"/>
  <c r="V35" i="3"/>
  <c r="S35" i="3"/>
  <c r="P35" i="3"/>
  <c r="M35" i="3"/>
  <c r="J35" i="3"/>
  <c r="G35" i="3"/>
  <c r="D35" i="3"/>
  <c r="AB34" i="3"/>
  <c r="Y34" i="3"/>
  <c r="V34" i="3"/>
  <c r="S34" i="3"/>
  <c r="P34" i="3"/>
  <c r="M34" i="3"/>
  <c r="J34" i="3"/>
  <c r="G34" i="3"/>
  <c r="D34" i="3"/>
  <c r="AB33" i="3"/>
  <c r="Y33" i="3"/>
  <c r="V33" i="3"/>
  <c r="S33" i="3"/>
  <c r="P33" i="3"/>
  <c r="M33" i="3"/>
  <c r="J33" i="3"/>
  <c r="G33" i="3"/>
  <c r="D33" i="3"/>
  <c r="AB32" i="3"/>
  <c r="Y32" i="3"/>
  <c r="V32" i="3"/>
  <c r="S32" i="3"/>
  <c r="P32" i="3"/>
  <c r="M32" i="3"/>
  <c r="J32" i="3"/>
  <c r="G32" i="3"/>
  <c r="D32" i="3"/>
  <c r="AB31" i="3"/>
  <c r="Y31" i="3"/>
  <c r="V31" i="3"/>
  <c r="V60" i="3" s="1"/>
  <c r="S31" i="3"/>
  <c r="P31" i="3"/>
  <c r="M31" i="3"/>
  <c r="J31" i="3"/>
  <c r="J60" i="3" s="1"/>
  <c r="G31" i="3"/>
  <c r="D31" i="3"/>
  <c r="AB57" i="3"/>
  <c r="Y57" i="3"/>
  <c r="V57" i="3"/>
  <c r="S57" i="3"/>
  <c r="P57" i="3"/>
  <c r="M57" i="3"/>
  <c r="J57" i="3"/>
  <c r="G57" i="3"/>
  <c r="D57" i="3"/>
  <c r="AB56" i="3"/>
  <c r="Y56" i="3"/>
  <c r="V56" i="3"/>
  <c r="S56" i="3"/>
  <c r="P56" i="3"/>
  <c r="M56" i="3"/>
  <c r="J56" i="3"/>
  <c r="G56" i="3"/>
  <c r="D56" i="3"/>
  <c r="AB55" i="3"/>
  <c r="Y55" i="3"/>
  <c r="V55" i="3"/>
  <c r="S55" i="3"/>
  <c r="P55" i="3"/>
  <c r="M55" i="3"/>
  <c r="J55" i="3"/>
  <c r="G55" i="3"/>
  <c r="D55" i="3"/>
  <c r="E25" i="3"/>
  <c r="C25" i="3"/>
  <c r="F25" i="3"/>
  <c r="H25" i="3"/>
  <c r="I25" i="3"/>
  <c r="K25" i="3"/>
  <c r="L25" i="3"/>
  <c r="N25" i="3"/>
  <c r="O25" i="3"/>
  <c r="Q25" i="3"/>
  <c r="R25" i="3"/>
  <c r="T25" i="3"/>
  <c r="U25" i="3"/>
  <c r="W25" i="3"/>
  <c r="X25" i="3"/>
  <c r="Z25" i="3"/>
  <c r="AA25" i="3"/>
  <c r="B25" i="3"/>
  <c r="AB21" i="3"/>
  <c r="Y21" i="3"/>
  <c r="V21" i="3"/>
  <c r="S21" i="3"/>
  <c r="P21" i="3"/>
  <c r="M21" i="3"/>
  <c r="J21" i="3"/>
  <c r="G21" i="3"/>
  <c r="D21" i="3"/>
  <c r="AB20" i="3"/>
  <c r="Y20" i="3"/>
  <c r="V20" i="3"/>
  <c r="S20" i="3"/>
  <c r="P20" i="3"/>
  <c r="M20" i="3"/>
  <c r="J20" i="3"/>
  <c r="G20" i="3"/>
  <c r="D20" i="3"/>
  <c r="AB19" i="3"/>
  <c r="Y19" i="3"/>
  <c r="V19" i="3"/>
  <c r="S19" i="3"/>
  <c r="P19" i="3"/>
  <c r="M19" i="3"/>
  <c r="J19" i="3"/>
  <c r="G19" i="3"/>
  <c r="D19" i="3"/>
  <c r="AB18" i="3"/>
  <c r="Y18" i="3"/>
  <c r="V18" i="3"/>
  <c r="S18" i="3"/>
  <c r="P18" i="3"/>
  <c r="M18" i="3"/>
  <c r="J18" i="3"/>
  <c r="G18" i="3"/>
  <c r="D18" i="3"/>
  <c r="AB17" i="3"/>
  <c r="Y17" i="3"/>
  <c r="V17" i="3"/>
  <c r="S17" i="3"/>
  <c r="P17" i="3"/>
  <c r="M17" i="3"/>
  <c r="J17" i="3"/>
  <c r="G17" i="3"/>
  <c r="D17" i="3"/>
  <c r="AB16" i="3"/>
  <c r="Y16" i="3"/>
  <c r="V16" i="3"/>
  <c r="S16" i="3"/>
  <c r="P16" i="3"/>
  <c r="M16" i="3"/>
  <c r="J16" i="3"/>
  <c r="G16" i="3"/>
  <c r="D16" i="3"/>
  <c r="AB15" i="3"/>
  <c r="Y15" i="3"/>
  <c r="V15" i="3"/>
  <c r="S15" i="3"/>
  <c r="P15" i="3"/>
  <c r="M15" i="3"/>
  <c r="J15" i="3"/>
  <c r="G15" i="3"/>
  <c r="D15" i="3"/>
  <c r="AB14" i="3"/>
  <c r="Y14" i="3"/>
  <c r="V14" i="3"/>
  <c r="S14" i="3"/>
  <c r="P14" i="3"/>
  <c r="M14" i="3"/>
  <c r="J14" i="3"/>
  <c r="G14" i="3"/>
  <c r="D14" i="3"/>
  <c r="AB13" i="3"/>
  <c r="Y13" i="3"/>
  <c r="V13" i="3"/>
  <c r="S13" i="3"/>
  <c r="P13" i="3"/>
  <c r="M13" i="3"/>
  <c r="J13" i="3"/>
  <c r="G13" i="3"/>
  <c r="D13" i="3"/>
  <c r="AB12" i="3"/>
  <c r="Y12" i="3"/>
  <c r="V12" i="3"/>
  <c r="S12" i="3"/>
  <c r="P12" i="3"/>
  <c r="M12" i="3"/>
  <c r="J12" i="3"/>
  <c r="G12" i="3"/>
  <c r="D12" i="3"/>
  <c r="AB23" i="3"/>
  <c r="Y23" i="3"/>
  <c r="V23" i="3"/>
  <c r="S23" i="3"/>
  <c r="P23" i="3"/>
  <c r="M23" i="3"/>
  <c r="J23" i="3"/>
  <c r="G23" i="3"/>
  <c r="D23" i="3"/>
  <c r="AB22" i="3"/>
  <c r="Y22" i="3"/>
  <c r="V22" i="3"/>
  <c r="S22" i="3"/>
  <c r="P22" i="3"/>
  <c r="M22" i="3"/>
  <c r="J22" i="3"/>
  <c r="G22" i="3"/>
  <c r="D22" i="3"/>
  <c r="AB11" i="3"/>
  <c r="Y11" i="3"/>
  <c r="V11" i="3"/>
  <c r="S11" i="3"/>
  <c r="P11" i="3"/>
  <c r="M11" i="3"/>
  <c r="J11" i="3"/>
  <c r="G11" i="3"/>
  <c r="D11" i="3"/>
  <c r="AB10" i="3"/>
  <c r="Y10" i="3"/>
  <c r="V10" i="3"/>
  <c r="S10" i="3"/>
  <c r="P10" i="3"/>
  <c r="M10" i="3"/>
  <c r="J10" i="3"/>
  <c r="G10" i="3"/>
  <c r="D10" i="3"/>
  <c r="AB9" i="3"/>
  <c r="Y9" i="3"/>
  <c r="V9" i="3"/>
  <c r="S9" i="3"/>
  <c r="P9" i="3"/>
  <c r="M9" i="3"/>
  <c r="J9" i="3"/>
  <c r="G9" i="3"/>
  <c r="D9" i="3"/>
  <c r="AB6" i="3"/>
  <c r="Y6" i="3"/>
  <c r="V6" i="3"/>
  <c r="S6" i="3"/>
  <c r="P6" i="3"/>
  <c r="M6" i="3"/>
  <c r="J6" i="3"/>
  <c r="G6" i="3"/>
  <c r="D6" i="3"/>
  <c r="AB5" i="3"/>
  <c r="Y5" i="3"/>
  <c r="V5" i="3"/>
  <c r="S5" i="3"/>
  <c r="P5" i="3"/>
  <c r="M5" i="3"/>
  <c r="J5" i="3"/>
  <c r="G5" i="3"/>
  <c r="D5" i="3"/>
  <c r="AB4" i="3"/>
  <c r="Y4" i="3"/>
  <c r="V4" i="3"/>
  <c r="S4" i="3"/>
  <c r="P4" i="3"/>
  <c r="M4" i="3"/>
  <c r="J4" i="3"/>
  <c r="G4" i="3"/>
  <c r="D4" i="3"/>
  <c r="V42" i="6"/>
  <c r="S42" i="6"/>
  <c r="P42" i="6"/>
  <c r="M42" i="6"/>
  <c r="J42" i="6"/>
  <c r="G42" i="6"/>
  <c r="D42" i="6"/>
  <c r="AB35" i="6"/>
  <c r="V35" i="6"/>
  <c r="S35" i="6"/>
  <c r="P35" i="6"/>
  <c r="M35" i="6"/>
  <c r="J35" i="6"/>
  <c r="G35" i="6"/>
  <c r="D35" i="6"/>
  <c r="AA29" i="6"/>
  <c r="Z29" i="6"/>
  <c r="X29" i="6"/>
  <c r="W29" i="6"/>
  <c r="U29" i="6"/>
  <c r="T29" i="6"/>
  <c r="R29" i="6"/>
  <c r="Q29" i="6"/>
  <c r="O29" i="6"/>
  <c r="N29" i="6"/>
  <c r="L29" i="6"/>
  <c r="K29" i="6"/>
  <c r="I29" i="6"/>
  <c r="H29" i="6"/>
  <c r="F29" i="6"/>
  <c r="E29" i="6"/>
  <c r="C29" i="6"/>
  <c r="B29" i="6"/>
  <c r="AB28" i="6"/>
  <c r="V28" i="6"/>
  <c r="S28" i="6"/>
  <c r="P28" i="6"/>
  <c r="M28" i="6"/>
  <c r="J28" i="6"/>
  <c r="G28" i="6"/>
  <c r="D28" i="6"/>
  <c r="AB25" i="6"/>
  <c r="V25" i="6"/>
  <c r="S25" i="6"/>
  <c r="P25" i="6"/>
  <c r="M25" i="6"/>
  <c r="J25" i="6"/>
  <c r="G25" i="6"/>
  <c r="D25" i="6"/>
  <c r="AB18" i="6"/>
  <c r="V18" i="6"/>
  <c r="S18" i="6"/>
  <c r="P18" i="6"/>
  <c r="M18" i="6"/>
  <c r="J18" i="6"/>
  <c r="G18" i="6"/>
  <c r="D18" i="6"/>
  <c r="AB8" i="6"/>
  <c r="V8" i="6"/>
  <c r="S8" i="6"/>
  <c r="P8" i="6"/>
  <c r="M8" i="6"/>
  <c r="J8" i="6"/>
  <c r="G8" i="6"/>
  <c r="D8" i="6"/>
  <c r="AB6" i="6"/>
  <c r="V6" i="6"/>
  <c r="S6" i="6"/>
  <c r="P6" i="6"/>
  <c r="M6" i="6"/>
  <c r="J6" i="6"/>
  <c r="G6" i="6"/>
  <c r="D6" i="6"/>
  <c r="AB5" i="6"/>
  <c r="V5" i="6"/>
  <c r="S5" i="6"/>
  <c r="P5" i="6"/>
  <c r="M5" i="6"/>
  <c r="J5" i="6"/>
  <c r="G5" i="6"/>
  <c r="D5" i="6"/>
  <c r="AA38" i="4"/>
  <c r="Z38" i="4"/>
  <c r="X38" i="4"/>
  <c r="W38" i="4"/>
  <c r="U38" i="4"/>
  <c r="T38" i="4"/>
  <c r="R38" i="4"/>
  <c r="Q38" i="4"/>
  <c r="O38" i="4"/>
  <c r="N38" i="4"/>
  <c r="L38" i="4"/>
  <c r="K38" i="4"/>
  <c r="I38" i="4"/>
  <c r="H38" i="4"/>
  <c r="F38" i="4"/>
  <c r="E38" i="4"/>
  <c r="C38" i="4"/>
  <c r="B38" i="4"/>
  <c r="AB33" i="4"/>
  <c r="Y33" i="4"/>
  <c r="V33" i="4"/>
  <c r="S33" i="4"/>
  <c r="P33" i="4"/>
  <c r="M33" i="4"/>
  <c r="J33" i="4"/>
  <c r="G33" i="4"/>
  <c r="D33" i="4"/>
  <c r="AB32" i="4"/>
  <c r="Y32" i="4"/>
  <c r="V32" i="4"/>
  <c r="S32" i="4"/>
  <c r="P32" i="4"/>
  <c r="M32" i="4"/>
  <c r="J32" i="4"/>
  <c r="G32" i="4"/>
  <c r="D32" i="4"/>
  <c r="AB31" i="4"/>
  <c r="Y31" i="4"/>
  <c r="V31" i="4"/>
  <c r="S31" i="4"/>
  <c r="P31" i="4"/>
  <c r="M31" i="4"/>
  <c r="J31" i="4"/>
  <c r="G31" i="4"/>
  <c r="D31" i="4"/>
  <c r="AA25" i="4"/>
  <c r="Z25" i="4"/>
  <c r="X25" i="4"/>
  <c r="W25" i="4"/>
  <c r="U25" i="4"/>
  <c r="T25" i="4"/>
  <c r="R25" i="4"/>
  <c r="Q25" i="4"/>
  <c r="O25" i="4"/>
  <c r="N25" i="4"/>
  <c r="L25" i="4"/>
  <c r="K25" i="4"/>
  <c r="I25" i="4"/>
  <c r="H25" i="4"/>
  <c r="F25" i="4"/>
  <c r="E25" i="4"/>
  <c r="C25" i="4"/>
  <c r="B25" i="4"/>
  <c r="AB24" i="4"/>
  <c r="Y24" i="4"/>
  <c r="V24" i="4"/>
  <c r="S24" i="4"/>
  <c r="P24" i="4"/>
  <c r="M24" i="4"/>
  <c r="J24" i="4"/>
  <c r="G24" i="4"/>
  <c r="D24" i="4"/>
  <c r="AB23" i="4"/>
  <c r="Y23" i="4"/>
  <c r="V23" i="4"/>
  <c r="S23" i="4"/>
  <c r="P23" i="4"/>
  <c r="M23" i="4"/>
  <c r="J23" i="4"/>
  <c r="G23" i="4"/>
  <c r="D23" i="4"/>
  <c r="AB18" i="4"/>
  <c r="Y18" i="4"/>
  <c r="V18" i="4"/>
  <c r="S18" i="4"/>
  <c r="P18" i="4"/>
  <c r="M18" i="4"/>
  <c r="J18" i="4"/>
  <c r="G18" i="4"/>
  <c r="D18" i="4"/>
  <c r="AB17" i="4"/>
  <c r="Y17" i="4"/>
  <c r="Y25" i="4" s="1"/>
  <c r="V17" i="4"/>
  <c r="S17" i="4"/>
  <c r="P17" i="4"/>
  <c r="M17" i="4"/>
  <c r="M25" i="4" s="1"/>
  <c r="J17" i="4"/>
  <c r="G17" i="4"/>
  <c r="D17" i="4"/>
  <c r="AA11" i="4"/>
  <c r="Z11" i="4"/>
  <c r="X11" i="4"/>
  <c r="W11" i="4"/>
  <c r="U11" i="4"/>
  <c r="T11" i="4"/>
  <c r="R11" i="4"/>
  <c r="Q11" i="4"/>
  <c r="O11" i="4"/>
  <c r="N11" i="4"/>
  <c r="L11" i="4"/>
  <c r="K11" i="4"/>
  <c r="I11" i="4"/>
  <c r="H11" i="4"/>
  <c r="F11" i="4"/>
  <c r="E11" i="4"/>
  <c r="C11" i="4"/>
  <c r="B11" i="4"/>
  <c r="AB10" i="4"/>
  <c r="Y10" i="4"/>
  <c r="V10" i="4"/>
  <c r="S10" i="4"/>
  <c r="P10" i="4"/>
  <c r="M10" i="4"/>
  <c r="J10" i="4"/>
  <c r="G10" i="4"/>
  <c r="AB5" i="4"/>
  <c r="Y5" i="4"/>
  <c r="V5" i="4"/>
  <c r="S5" i="4"/>
  <c r="P5" i="4"/>
  <c r="M5" i="4"/>
  <c r="J5" i="4"/>
  <c r="G5" i="4"/>
  <c r="AB4" i="4"/>
  <c r="Y4" i="4"/>
  <c r="Y11" i="4" s="1"/>
  <c r="V4" i="4"/>
  <c r="S4" i="4"/>
  <c r="P4" i="4"/>
  <c r="M4" i="4"/>
  <c r="M11" i="4" s="1"/>
  <c r="J4" i="4"/>
  <c r="J11" i="4" s="1"/>
  <c r="G4" i="4"/>
  <c r="AB68" i="3"/>
  <c r="Y68" i="3"/>
  <c r="V68" i="3"/>
  <c r="S68" i="3"/>
  <c r="P68" i="3"/>
  <c r="P87" i="3" s="1"/>
  <c r="M68" i="3"/>
  <c r="J68" i="3"/>
  <c r="G68" i="3"/>
  <c r="D68" i="3"/>
  <c r="D87" i="3" s="1"/>
  <c r="AB67" i="3"/>
  <c r="Y67" i="3"/>
  <c r="V67" i="3"/>
  <c r="S67" i="3"/>
  <c r="P67" i="3"/>
  <c r="M67" i="3"/>
  <c r="J67" i="3"/>
  <c r="G67" i="3"/>
  <c r="D67" i="3"/>
  <c r="AB66" i="3"/>
  <c r="Y66" i="3"/>
  <c r="V66" i="3"/>
  <c r="S66" i="3"/>
  <c r="P66" i="3"/>
  <c r="M66" i="3"/>
  <c r="M87" i="3" s="1"/>
  <c r="J66" i="3"/>
  <c r="J87" i="3" s="1"/>
  <c r="G66" i="3"/>
  <c r="G87" i="3" s="1"/>
  <c r="D66" i="3"/>
  <c r="AB54" i="3"/>
  <c r="Y54" i="3"/>
  <c r="V54" i="3"/>
  <c r="S54" i="3"/>
  <c r="P54" i="3"/>
  <c r="M54" i="3"/>
  <c r="J54" i="3"/>
  <c r="G54" i="3"/>
  <c r="D54" i="3"/>
  <c r="AB53" i="3"/>
  <c r="Y53" i="3"/>
  <c r="V53" i="3"/>
  <c r="S53" i="3"/>
  <c r="P53" i="3"/>
  <c r="M53" i="3"/>
  <c r="J53" i="3"/>
  <c r="G53" i="3"/>
  <c r="D53" i="3"/>
  <c r="AB52" i="3"/>
  <c r="Y52" i="3"/>
  <c r="V52" i="3"/>
  <c r="S52" i="3"/>
  <c r="P52" i="3"/>
  <c r="M52" i="3"/>
  <c r="J52" i="3"/>
  <c r="G52" i="3"/>
  <c r="D52" i="3"/>
  <c r="AB59" i="3"/>
  <c r="Y59" i="3"/>
  <c r="V59" i="3"/>
  <c r="S59" i="3"/>
  <c r="P59" i="3"/>
  <c r="M59" i="3"/>
  <c r="J59" i="3"/>
  <c r="G59" i="3"/>
  <c r="D59" i="3"/>
  <c r="AB24" i="3"/>
  <c r="Y24" i="3"/>
  <c r="V24" i="3"/>
  <c r="S24" i="3"/>
  <c r="P24" i="3"/>
  <c r="M24" i="3"/>
  <c r="J24" i="3"/>
  <c r="G24" i="3"/>
  <c r="D24" i="3"/>
  <c r="AB8" i="3"/>
  <c r="Y8" i="3"/>
  <c r="V8" i="3"/>
  <c r="S8" i="3"/>
  <c r="P8" i="3"/>
  <c r="M8" i="3"/>
  <c r="J8" i="3"/>
  <c r="G8" i="3"/>
  <c r="D8" i="3"/>
  <c r="AB7" i="3"/>
  <c r="Y7" i="3"/>
  <c r="V7" i="3"/>
  <c r="S7" i="3"/>
  <c r="P7" i="3"/>
  <c r="M7" i="3"/>
  <c r="J7" i="3"/>
  <c r="G7" i="3"/>
  <c r="D7" i="3"/>
  <c r="AA7" i="1"/>
  <c r="Z7" i="1"/>
  <c r="X7" i="1"/>
  <c r="W7" i="1"/>
  <c r="U7" i="1"/>
  <c r="T7" i="1"/>
  <c r="R7" i="1"/>
  <c r="Q7" i="1"/>
  <c r="O7" i="1"/>
  <c r="N7" i="1"/>
  <c r="L7" i="1"/>
  <c r="K7" i="1"/>
  <c r="I7" i="1"/>
  <c r="H7" i="1"/>
  <c r="F7" i="1"/>
  <c r="E7" i="1"/>
  <c r="C7" i="1"/>
  <c r="B7" i="1"/>
  <c r="AB6" i="1"/>
  <c r="Y6" i="1"/>
  <c r="V6" i="1"/>
  <c r="S6" i="1"/>
  <c r="P6" i="1"/>
  <c r="M6" i="1"/>
  <c r="J6" i="1"/>
  <c r="G6" i="1"/>
  <c r="D6" i="1"/>
  <c r="AB5" i="1"/>
  <c r="Y5" i="1"/>
  <c r="V5" i="1"/>
  <c r="S5" i="1"/>
  <c r="P5" i="1"/>
  <c r="M5" i="1"/>
  <c r="J5" i="1"/>
  <c r="G5" i="1"/>
  <c r="D5" i="1"/>
  <c r="AB4" i="1"/>
  <c r="Y4" i="1"/>
  <c r="V4" i="1"/>
  <c r="S4" i="1"/>
  <c r="P4" i="1"/>
  <c r="M4" i="1"/>
  <c r="J4" i="1"/>
  <c r="G4" i="1"/>
  <c r="D4" i="1"/>
  <c r="AA25" i="1"/>
  <c r="Z25" i="1"/>
  <c r="X25" i="1"/>
  <c r="W25" i="1"/>
  <c r="U25" i="1"/>
  <c r="T25" i="1"/>
  <c r="R25" i="1"/>
  <c r="Q25" i="1"/>
  <c r="O25" i="1"/>
  <c r="N25" i="1"/>
  <c r="L25" i="1"/>
  <c r="K25" i="1"/>
  <c r="I25" i="1"/>
  <c r="H25" i="1"/>
  <c r="F25" i="1"/>
  <c r="E25" i="1"/>
  <c r="C25" i="1"/>
  <c r="B25" i="1"/>
  <c r="AB24" i="1"/>
  <c r="Y24" i="1"/>
  <c r="V24" i="1"/>
  <c r="S24" i="1"/>
  <c r="P24" i="1"/>
  <c r="M24" i="1"/>
  <c r="J24" i="1"/>
  <c r="G24" i="1"/>
  <c r="D24" i="1"/>
  <c r="AB23" i="1"/>
  <c r="Y23" i="1"/>
  <c r="V23" i="1"/>
  <c r="S23" i="1"/>
  <c r="P23" i="1"/>
  <c r="M23" i="1"/>
  <c r="J23" i="1"/>
  <c r="G23" i="1"/>
  <c r="D23" i="1"/>
  <c r="AB22" i="1"/>
  <c r="Y22" i="1"/>
  <c r="V22" i="1"/>
  <c r="S22" i="1"/>
  <c r="P22" i="1"/>
  <c r="M22" i="1"/>
  <c r="J22" i="1"/>
  <c r="G22" i="1"/>
  <c r="D22" i="1"/>
  <c r="AB15" i="1"/>
  <c r="AB14" i="1"/>
  <c r="AB13" i="1"/>
  <c r="Y15" i="1"/>
  <c r="Y14" i="1"/>
  <c r="Y13" i="1"/>
  <c r="V15" i="1"/>
  <c r="V14" i="1"/>
  <c r="V13" i="1"/>
  <c r="S15" i="1"/>
  <c r="S14" i="1"/>
  <c r="S13" i="1"/>
  <c r="P15" i="1"/>
  <c r="P14" i="1"/>
  <c r="P13" i="1"/>
  <c r="M15" i="1"/>
  <c r="M14" i="1"/>
  <c r="M13" i="1"/>
  <c r="J15" i="1"/>
  <c r="J14" i="1"/>
  <c r="J13" i="1"/>
  <c r="G15" i="1"/>
  <c r="G14" i="1"/>
  <c r="G13" i="1"/>
  <c r="C16" i="1"/>
  <c r="E16" i="1"/>
  <c r="F16" i="1"/>
  <c r="H16" i="1"/>
  <c r="I16" i="1"/>
  <c r="K16" i="1"/>
  <c r="L16" i="1"/>
  <c r="N16" i="1"/>
  <c r="O16" i="1"/>
  <c r="Q16" i="1"/>
  <c r="R16" i="1"/>
  <c r="T16" i="1"/>
  <c r="U16" i="1"/>
  <c r="W16" i="1"/>
  <c r="X16" i="1"/>
  <c r="Z16" i="1"/>
  <c r="AA16" i="1"/>
  <c r="B16" i="1"/>
  <c r="D14" i="1"/>
  <c r="D15" i="1"/>
  <c r="D13" i="1"/>
  <c r="Y87" i="3" l="1"/>
  <c r="M60" i="3"/>
  <c r="Y60" i="3"/>
  <c r="AB87" i="3"/>
  <c r="P60" i="3"/>
  <c r="AB60" i="3"/>
  <c r="S87" i="3"/>
  <c r="G60" i="3"/>
  <c r="S60" i="3"/>
  <c r="V87" i="3"/>
  <c r="V11" i="4"/>
  <c r="G25" i="4"/>
  <c r="S25" i="4"/>
  <c r="M38" i="4"/>
  <c r="Y38" i="4"/>
  <c r="G11" i="4"/>
  <c r="S11" i="4"/>
  <c r="J25" i="4"/>
  <c r="V25" i="4"/>
  <c r="D38" i="4"/>
  <c r="P38" i="4"/>
  <c r="AB38" i="4"/>
  <c r="J19" i="6"/>
  <c r="AB43" i="6"/>
  <c r="M43" i="6"/>
  <c r="V43" i="6"/>
  <c r="J43" i="6"/>
  <c r="S43" i="6"/>
  <c r="G43" i="6"/>
  <c r="P43" i="6"/>
  <c r="D43" i="6"/>
  <c r="Y43" i="6"/>
  <c r="G38" i="4"/>
  <c r="S38" i="4"/>
  <c r="G19" i="6"/>
  <c r="S19" i="6"/>
  <c r="G29" i="6"/>
  <c r="S29" i="6"/>
  <c r="V19" i="6"/>
  <c r="J29" i="6"/>
  <c r="V29" i="6"/>
  <c r="M19" i="6"/>
  <c r="Y19" i="6"/>
  <c r="M29" i="6"/>
  <c r="Y29" i="6"/>
  <c r="D19" i="6"/>
  <c r="P19" i="6"/>
  <c r="AB19" i="6"/>
  <c r="D29" i="6"/>
  <c r="P29" i="6"/>
  <c r="AB29" i="6"/>
  <c r="D11" i="4"/>
  <c r="P11" i="4"/>
  <c r="AB11" i="4"/>
  <c r="D25" i="4"/>
  <c r="P25" i="4"/>
  <c r="AB25" i="4"/>
  <c r="J38" i="4"/>
  <c r="V38" i="4"/>
  <c r="D60" i="3"/>
  <c r="D25" i="3"/>
  <c r="Y25" i="3"/>
  <c r="AB25" i="3"/>
  <c r="V25" i="3"/>
  <c r="S25" i="3"/>
  <c r="P25" i="3"/>
  <c r="M25" i="3"/>
  <c r="J25" i="3"/>
  <c r="G25" i="3"/>
  <c r="D7" i="1"/>
  <c r="P7" i="1"/>
  <c r="AB7" i="1"/>
  <c r="G7" i="1"/>
  <c r="M7" i="1"/>
  <c r="J7" i="1"/>
  <c r="V7" i="1"/>
  <c r="S7" i="1"/>
  <c r="Y7" i="1"/>
  <c r="G16" i="1"/>
  <c r="S16" i="1"/>
  <c r="D25" i="1"/>
  <c r="P25" i="1"/>
  <c r="AB25" i="1"/>
  <c r="D16" i="1"/>
  <c r="M16" i="1"/>
  <c r="P16" i="1"/>
  <c r="Y16" i="1"/>
  <c r="AB16" i="1"/>
  <c r="J25" i="1"/>
  <c r="V25" i="1"/>
  <c r="G25" i="1"/>
  <c r="S25" i="1"/>
  <c r="J16" i="1"/>
  <c r="V16" i="1"/>
  <c r="M25" i="1"/>
  <c r="Y25" i="1"/>
</calcChain>
</file>

<file path=xl/sharedStrings.xml><?xml version="1.0" encoding="utf-8"?>
<sst xmlns="http://schemas.openxmlformats.org/spreadsheetml/2006/main" count="492" uniqueCount="65">
  <si>
    <r>
      <t xml:space="preserve">Casos notificados de </t>
    </r>
    <r>
      <rPr>
        <b/>
        <u/>
        <sz val="11"/>
        <color theme="0"/>
        <rFont val="Arial Narrow"/>
        <family val="2"/>
      </rPr>
      <t>violencia emocional</t>
    </r>
    <r>
      <rPr>
        <b/>
        <sz val="11"/>
        <color theme="0"/>
        <rFont val="Arial Narrow"/>
        <family val="2"/>
      </rPr>
      <t xml:space="preserve"> en niños, niñas y adolescentes según sexo y curso de vida de la víctima. Bogotá D.C.</t>
    </r>
  </si>
  <si>
    <t>Curso de vida</t>
  </si>
  <si>
    <t>Hombre</t>
  </si>
  <si>
    <t>Mujer</t>
  </si>
  <si>
    <t>Total</t>
  </si>
  <si>
    <t>Primera infancia</t>
  </si>
  <si>
    <t>Infancia</t>
  </si>
  <si>
    <t>Adolescencia</t>
  </si>
  <si>
    <r>
      <rPr>
        <b/>
        <sz val="8"/>
        <color theme="0"/>
        <rFont val="Arial Narrow"/>
        <family val="2"/>
      </rPr>
      <t>Fuente:</t>
    </r>
    <r>
      <rPr>
        <sz val="8"/>
        <color theme="0"/>
        <rFont val="Arial Narrow"/>
        <family val="2"/>
      </rPr>
      <t xml:space="preserve"> Secretaría Distrital de Salud - Subdirección de vigilancia en salud pública - Subsistema de vigilancia de la violencia intrafamiliar y de género (SIVIM). Base 2024 preliminar y susceptible a ajustes.</t>
    </r>
  </si>
  <si>
    <r>
      <t xml:space="preserve">Casos notificados de </t>
    </r>
    <r>
      <rPr>
        <b/>
        <u/>
        <sz val="11"/>
        <color theme="0"/>
        <rFont val="Arial Narrow"/>
        <family val="2"/>
      </rPr>
      <t>violencia física</t>
    </r>
    <r>
      <rPr>
        <b/>
        <sz val="11"/>
        <color theme="0"/>
        <rFont val="Arial Narrow"/>
        <family val="2"/>
      </rPr>
      <t xml:space="preserve"> en niños, niñas y adolescentes según sexo y curso de vida de la víctima. Bogotá D.C.</t>
    </r>
  </si>
  <si>
    <r>
      <t xml:space="preserve">Casos notificados de </t>
    </r>
    <r>
      <rPr>
        <b/>
        <u/>
        <sz val="11"/>
        <color theme="0"/>
        <rFont val="Arial Narrow"/>
        <family val="2"/>
      </rPr>
      <t>violencia sexual</t>
    </r>
    <r>
      <rPr>
        <b/>
        <sz val="11"/>
        <color theme="0"/>
        <rFont val="Arial Narrow"/>
        <family val="2"/>
      </rPr>
      <t xml:space="preserve"> en niños, niñas y adolescentes según sexo y curso de vida de la víctima. Bogotá D.C.</t>
    </r>
  </si>
  <si>
    <r>
      <t xml:space="preserve">Casos notificados de </t>
    </r>
    <r>
      <rPr>
        <b/>
        <u/>
        <sz val="11"/>
        <color theme="0"/>
        <rFont val="Arial Narrow"/>
        <family val="2"/>
      </rPr>
      <t>violencia emocional</t>
    </r>
    <r>
      <rPr>
        <b/>
        <sz val="11"/>
        <color theme="0"/>
        <rFont val="Arial Narrow"/>
        <family val="2"/>
      </rPr>
      <t xml:space="preserve"> en niños, niñas y adolescentes según sexo y localidad de residencia de la víctima. Bogotá D.C.</t>
    </r>
  </si>
  <si>
    <t>Localidad</t>
  </si>
  <si>
    <t>Antonio Nariño</t>
  </si>
  <si>
    <t>Barrios Unidos</t>
  </si>
  <si>
    <t>Bosa</t>
  </si>
  <si>
    <t>Candelaria</t>
  </si>
  <si>
    <t>Chapinero</t>
  </si>
  <si>
    <t>Ciudad Bolívar</t>
  </si>
  <si>
    <t>Engativá</t>
  </si>
  <si>
    <t>Fontibón</t>
  </si>
  <si>
    <t>Kennedy</t>
  </si>
  <si>
    <t>Mártires</t>
  </si>
  <si>
    <t>Puente Aranda</t>
  </si>
  <si>
    <t>Rafael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</si>
  <si>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</si>
  <si>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</si>
  <si>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</si>
  <si>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</si>
  <si>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</si>
  <si>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</si>
  <si>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</si>
  <si>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</si>
  <si>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Sin Dato</t>
  </si>
  <si>
    <r>
      <t xml:space="preserve">Casos notificados de </t>
    </r>
    <r>
      <rPr>
        <b/>
        <u/>
        <sz val="11"/>
        <color theme="0"/>
        <rFont val="Arial Narrow"/>
        <family val="2"/>
      </rPr>
      <t>violencia física</t>
    </r>
    <r>
      <rPr>
        <b/>
        <sz val="11"/>
        <color theme="0"/>
        <rFont val="Arial Narrow"/>
        <family val="2"/>
      </rPr>
      <t xml:space="preserve"> en niños, niñas y adolescentes según sexo y localidad de residencia de la víctima. Bogotá D.C.</t>
    </r>
  </si>
  <si>
    <r>
      <t xml:space="preserve">Casos notificados de </t>
    </r>
    <r>
      <rPr>
        <b/>
        <u/>
        <sz val="11"/>
        <color theme="0"/>
        <rFont val="Arial Narrow"/>
        <family val="2"/>
      </rPr>
      <t>violencia sexual</t>
    </r>
    <r>
      <rPr>
        <b/>
        <sz val="11"/>
        <color theme="0"/>
        <rFont val="Arial Narrow"/>
        <family val="2"/>
      </rPr>
      <t xml:space="preserve"> en niños, niñas y adolescentes según sexo y localidad de residencia de la víctima. Bogotá D.C.</t>
    </r>
  </si>
  <si>
    <r>
      <t xml:space="preserve">Casos notificados de </t>
    </r>
    <r>
      <rPr>
        <b/>
        <u/>
        <sz val="11"/>
        <color theme="0"/>
        <rFont val="Arial Narrow"/>
        <family val="2"/>
      </rPr>
      <t>violencia emocional</t>
    </r>
    <r>
      <rPr>
        <b/>
        <sz val="11"/>
        <color theme="0"/>
        <rFont val="Arial Narrow"/>
        <family val="2"/>
      </rPr>
      <t xml:space="preserve"> en niños, niñas y adolescentes según sexo y estrato socioeconómico de la víctima. Bogotá D.C.</t>
    </r>
  </si>
  <si>
    <t>Estrato socioeconómico</t>
  </si>
  <si>
    <r>
      <t xml:space="preserve">Casos notificados de </t>
    </r>
    <r>
      <rPr>
        <b/>
        <u/>
        <sz val="11"/>
        <color theme="0"/>
        <rFont val="Arial Narrow"/>
        <family val="2"/>
      </rPr>
      <t>violencia física</t>
    </r>
    <r>
      <rPr>
        <b/>
        <sz val="11"/>
        <color theme="0"/>
        <rFont val="Arial Narrow"/>
        <family val="2"/>
      </rPr>
      <t xml:space="preserve"> en niños, niñas y adolescentes según sexo y estrato socioeconómico de la víctima. Bogotá D.C.</t>
    </r>
  </si>
  <si>
    <r>
      <t xml:space="preserve">Casos notificados de </t>
    </r>
    <r>
      <rPr>
        <b/>
        <u/>
        <sz val="11"/>
        <color theme="0"/>
        <rFont val="Arial Narrow"/>
        <family val="2"/>
      </rPr>
      <t>violencia sexual</t>
    </r>
    <r>
      <rPr>
        <b/>
        <sz val="11"/>
        <color theme="0"/>
        <rFont val="Arial Narrow"/>
        <family val="2"/>
      </rPr>
      <t xml:space="preserve"> en niños, niñas y adolescentes según sexo y estrato socioeconómico de la víctima. Bogotá D.C.</t>
    </r>
  </si>
  <si>
    <r>
      <t xml:space="preserve">Casos notificados de </t>
    </r>
    <r>
      <rPr>
        <b/>
        <u/>
        <sz val="11"/>
        <color theme="0"/>
        <rFont val="Arial Narrow"/>
        <family val="2"/>
      </rPr>
      <t>violencia emocional</t>
    </r>
    <r>
      <rPr>
        <b/>
        <sz val="11"/>
        <color theme="0"/>
        <rFont val="Arial Narrow"/>
        <family val="2"/>
      </rPr>
      <t xml:space="preserve"> en niños, niñas y adolescentes según sexo y nacionalidad de la víctima. Bogotá D.C.</t>
    </r>
  </si>
  <si>
    <t>Nacionalidad</t>
  </si>
  <si>
    <r>
      <t xml:space="preserve">Casos notificados de </t>
    </r>
    <r>
      <rPr>
        <b/>
        <u/>
        <sz val="11"/>
        <color theme="0"/>
        <rFont val="Arial Narrow"/>
        <family val="2"/>
      </rPr>
      <t>violencia física</t>
    </r>
    <r>
      <rPr>
        <b/>
        <sz val="11"/>
        <color theme="0"/>
        <rFont val="Arial Narrow"/>
        <family val="2"/>
      </rPr>
      <t xml:space="preserve"> en niños, niñas y adolescentes según sexo y nacionalidad de la víctima. Bogotá D.C.</t>
    </r>
  </si>
  <si>
    <r>
      <t xml:space="preserve">Casos notificados de </t>
    </r>
    <r>
      <rPr>
        <b/>
        <u/>
        <sz val="11"/>
        <color theme="0"/>
        <rFont val="Arial Narrow"/>
        <family val="2"/>
      </rPr>
      <t>violencia sexual</t>
    </r>
    <r>
      <rPr>
        <b/>
        <sz val="11"/>
        <color theme="0"/>
        <rFont val="Arial Narrow"/>
        <family val="2"/>
      </rPr>
      <t xml:space="preserve"> en niños, niñas y adolescentes según sexo y nacionalidad de la víctima. Bogotá D.C.</t>
    </r>
  </si>
  <si>
    <t>Uno</t>
  </si>
  <si>
    <t>Dos</t>
  </si>
  <si>
    <t>Tres</t>
  </si>
  <si>
    <t>Cuatro</t>
  </si>
  <si>
    <t>Cinco</t>
  </si>
  <si>
    <t>Seis</t>
  </si>
  <si>
    <t>Australia</t>
  </si>
  <si>
    <t>Brasil</t>
  </si>
  <si>
    <t>Cocos (Keeling) Islands</t>
  </si>
  <si>
    <t>China</t>
  </si>
  <si>
    <t>Colombia</t>
  </si>
  <si>
    <t>Comoras</t>
  </si>
  <si>
    <t>Costa Rica</t>
  </si>
  <si>
    <t>Ecuador</t>
  </si>
  <si>
    <t>México</t>
  </si>
  <si>
    <t>Netherlands Antilles</t>
  </si>
  <si>
    <t>Perú</t>
  </si>
  <si>
    <t>United States</t>
  </si>
  <si>
    <t>Venezuela</t>
  </si>
  <si>
    <t>Vanuatu</t>
  </si>
  <si>
    <t>Virgin Islands, U.S.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</si>
</sst>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  <font>
      <b/>
      <sz val="11"/>
      <color rgb="FFFFC000"/>
      <name val="Arial Narrow"/>
      <family val="2"/>
    </font>
    <font>
      <b/>
      <u/>
      <sz val="11"/>
      <color theme="0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sz val="11"/>
      <color theme="0"/>
      <name val="Arial Narrow"/>
    </font>
    <font>
      <b/>
      <sz val="11"/>
      <color rgb="FFFFC000"/>
      <name val="Arial Narrow"/>
    </font>
    <font>
      <sz val="11"/>
      <color rgb="FFFFC000"/>
      <name val="Arial Narrow"/>
      <family val="2"/>
    </font>
    <font>
      <sz val="11"/>
      <color rgb="FFFFFFFF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8">
    <border>
      <left/>
      <right/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 style="thin">
        <color theme="1" tint="0.14999847407452621"/>
      </bottom>
      <diagonal/>
    </border>
    <border>
      <left/>
      <right/>
      <top style="thin">
        <color theme="1" tint="0.14999847407452621"/>
      </top>
      <bottom style="thin">
        <color theme="1" tint="0.14999847407452621"/>
      </bottom>
      <diagonal/>
    </border>
    <border>
      <left/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/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textRotation="90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textRotation="90"/>
    </xf>
    <xf numFmtId="41" fontId="3" fillId="2" borderId="1" xfId="1" applyFont="1" applyFill="1" applyBorder="1" applyAlignment="1">
      <alignment vertical="center"/>
    </xf>
    <xf numFmtId="41" fontId="4" fillId="2" borderId="1" xfId="1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1" fontId="8" fillId="2" borderId="1" xfId="1" applyFont="1" applyFill="1" applyBorder="1" applyAlignment="1">
      <alignment vertical="center"/>
    </xf>
    <xf numFmtId="41" fontId="9" fillId="2" borderId="1" xfId="1" applyFont="1" applyFill="1" applyBorder="1" applyAlignment="1">
      <alignment vertical="center"/>
    </xf>
    <xf numFmtId="41" fontId="10" fillId="2" borderId="1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textRotation="90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textRotation="90"/>
    </xf>
    <xf numFmtId="41" fontId="3" fillId="2" borderId="4" xfId="1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6"/>
  <sheetViews>
    <sheetView tabSelected="1" topLeftCell="D1" zoomScale="90" zoomScaleNormal="90" workbookViewId="0">
      <selection activeCell="AE6" sqref="AE6"/>
    </sheetView>
  </sheetViews>
  <sheetFormatPr baseColWidth="10" defaultColWidth="9.140625" defaultRowHeight="16.5" x14ac:dyDescent="0.25"/>
  <cols>
    <col min="1" max="1" width="14" style="1" bestFit="1" customWidth="1"/>
    <col min="2" max="2" width="6.5703125" style="1" bestFit="1" customWidth="1"/>
    <col min="3" max="4" width="7.5703125" style="1" bestFit="1" customWidth="1"/>
    <col min="5" max="5" width="6.5703125" style="1" bestFit="1" customWidth="1"/>
    <col min="6" max="7" width="7.5703125" style="1" bestFit="1" customWidth="1"/>
    <col min="8" max="8" width="6.5703125" style="1" bestFit="1" customWidth="1"/>
    <col min="9" max="10" width="7.5703125" style="1" bestFit="1" customWidth="1"/>
    <col min="11" max="11" width="6.5703125" style="1" bestFit="1" customWidth="1"/>
    <col min="12" max="13" width="7.5703125" style="1" bestFit="1" customWidth="1"/>
    <col min="14" max="15" width="6.5703125" style="1" bestFit="1" customWidth="1"/>
    <col min="16" max="16" width="7.5703125" style="1" bestFit="1" customWidth="1"/>
    <col min="17" max="17" width="6.5703125" style="1" bestFit="1" customWidth="1"/>
    <col min="18" max="19" width="7.5703125" style="1" bestFit="1" customWidth="1"/>
    <col min="20" max="20" width="6.5703125" style="1" bestFit="1" customWidth="1"/>
    <col min="21" max="28" width="7.5703125" style="1" bestFit="1" customWidth="1"/>
    <col min="29" max="16384" width="9.140625" style="1"/>
  </cols>
  <sheetData>
    <row r="1" spans="1:28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x14ac:dyDescent="0.25">
      <c r="A2" s="14" t="s">
        <v>1</v>
      </c>
      <c r="B2" s="9">
        <v>2016</v>
      </c>
      <c r="C2" s="10"/>
      <c r="D2" s="11"/>
      <c r="E2" s="9">
        <v>2017</v>
      </c>
      <c r="F2" s="10"/>
      <c r="G2" s="11"/>
      <c r="H2" s="9">
        <v>2018</v>
      </c>
      <c r="I2" s="10"/>
      <c r="J2" s="11"/>
      <c r="K2" s="9">
        <v>2019</v>
      </c>
      <c r="L2" s="10"/>
      <c r="M2" s="11"/>
      <c r="N2" s="9">
        <v>2020</v>
      </c>
      <c r="O2" s="10"/>
      <c r="P2" s="11"/>
      <c r="Q2" s="9">
        <v>2021</v>
      </c>
      <c r="R2" s="10"/>
      <c r="S2" s="11"/>
      <c r="T2" s="9">
        <v>2022</v>
      </c>
      <c r="U2" s="10"/>
      <c r="V2" s="11"/>
      <c r="W2" s="9">
        <v>2023</v>
      </c>
      <c r="X2" s="10"/>
      <c r="Y2" s="11"/>
      <c r="Z2" s="9">
        <v>2024</v>
      </c>
      <c r="AA2" s="10"/>
      <c r="AB2" s="11"/>
    </row>
    <row r="3" spans="1:28" s="23" customFormat="1" ht="41.25" x14ac:dyDescent="0.25">
      <c r="A3" s="15"/>
      <c r="B3" s="22" t="s">
        <v>2</v>
      </c>
      <c r="C3" s="22" t="s">
        <v>3</v>
      </c>
      <c r="D3" s="22" t="s">
        <v>4</v>
      </c>
      <c r="E3" s="22" t="s">
        <v>2</v>
      </c>
      <c r="F3" s="22" t="s">
        <v>3</v>
      </c>
      <c r="G3" s="22" t="s">
        <v>4</v>
      </c>
      <c r="H3" s="22" t="s">
        <v>2</v>
      </c>
      <c r="I3" s="22" t="s">
        <v>3</v>
      </c>
      <c r="J3" s="22" t="s">
        <v>4</v>
      </c>
      <c r="K3" s="22" t="s">
        <v>2</v>
      </c>
      <c r="L3" s="22" t="s">
        <v>3</v>
      </c>
      <c r="M3" s="22" t="s">
        <v>4</v>
      </c>
      <c r="N3" s="22" t="s">
        <v>2</v>
      </c>
      <c r="O3" s="22" t="s">
        <v>3</v>
      </c>
      <c r="P3" s="22" t="s">
        <v>4</v>
      </c>
      <c r="Q3" s="22" t="s">
        <v>2</v>
      </c>
      <c r="R3" s="22" t="s">
        <v>3</v>
      </c>
      <c r="S3" s="22" t="s">
        <v>4</v>
      </c>
      <c r="T3" s="22" t="s">
        <v>2</v>
      </c>
      <c r="U3" s="22" t="s">
        <v>3</v>
      </c>
      <c r="V3" s="22" t="s">
        <v>4</v>
      </c>
      <c r="W3" s="22" t="s">
        <v>2</v>
      </c>
      <c r="X3" s="22" t="s">
        <v>3</v>
      </c>
      <c r="Y3" s="22" t="s">
        <v>4</v>
      </c>
      <c r="Z3" s="22" t="s">
        <v>2</v>
      </c>
      <c r="AA3" s="22" t="s">
        <v>3</v>
      </c>
      <c r="AB3" s="22" t="s">
        <v>4</v>
      </c>
    </row>
    <row r="4" spans="1:28" x14ac:dyDescent="0.25">
      <c r="A4" s="3" t="s">
        <v>5</v>
      </c>
      <c r="B4" s="6">
        <v>3612</v>
      </c>
      <c r="C4" s="6">
        <v>3959</v>
      </c>
      <c r="D4" s="20">
        <f>SUM(B4:C4)</f>
        <v>7571</v>
      </c>
      <c r="E4" s="6">
        <v>3625</v>
      </c>
      <c r="F4" s="6">
        <v>4002</v>
      </c>
      <c r="G4" s="20">
        <f>SUM(E4:F4)</f>
        <v>7627</v>
      </c>
      <c r="H4" s="6">
        <v>3731</v>
      </c>
      <c r="I4" s="6">
        <v>4552</v>
      </c>
      <c r="J4" s="20">
        <f>SUM(H4:I4)</f>
        <v>8283</v>
      </c>
      <c r="K4" s="6">
        <v>3992</v>
      </c>
      <c r="L4" s="6">
        <v>4750</v>
      </c>
      <c r="M4" s="20">
        <f>SUM(K4:L4)</f>
        <v>8742</v>
      </c>
      <c r="N4" s="6">
        <v>2345</v>
      </c>
      <c r="O4" s="6">
        <v>2785</v>
      </c>
      <c r="P4" s="20">
        <f>SUM(N4:O4)</f>
        <v>5130</v>
      </c>
      <c r="Q4" s="6">
        <v>2793</v>
      </c>
      <c r="R4" s="6">
        <v>3078</v>
      </c>
      <c r="S4" s="20">
        <f>SUM(Q4:R4)</f>
        <v>5871</v>
      </c>
      <c r="T4" s="6">
        <v>3044</v>
      </c>
      <c r="U4" s="6">
        <v>3299</v>
      </c>
      <c r="V4" s="20">
        <f>SUM(T4:U4)</f>
        <v>6343</v>
      </c>
      <c r="W4" s="6">
        <v>3299</v>
      </c>
      <c r="X4" s="6">
        <v>3282</v>
      </c>
      <c r="Y4" s="20">
        <f>SUM(W4:X4)</f>
        <v>6581</v>
      </c>
      <c r="Z4" s="6">
        <v>3765</v>
      </c>
      <c r="AA4" s="6">
        <v>3603</v>
      </c>
      <c r="AB4" s="20">
        <f>SUM(Z4:AA4)</f>
        <v>7368</v>
      </c>
    </row>
    <row r="5" spans="1:28" x14ac:dyDescent="0.25">
      <c r="A5" s="3" t="s">
        <v>6</v>
      </c>
      <c r="B5" s="6">
        <v>2222</v>
      </c>
      <c r="C5" s="6">
        <v>2164</v>
      </c>
      <c r="D5" s="20">
        <f t="shared" ref="D5:D6" si="0">SUM(B5:C5)</f>
        <v>4386</v>
      </c>
      <c r="E5" s="6">
        <v>2051</v>
      </c>
      <c r="F5" s="6">
        <v>2157</v>
      </c>
      <c r="G5" s="20">
        <f t="shared" ref="G5:G6" si="1">SUM(E5:F5)</f>
        <v>4208</v>
      </c>
      <c r="H5" s="6">
        <v>2170</v>
      </c>
      <c r="I5" s="6">
        <v>2565</v>
      </c>
      <c r="J5" s="20">
        <f t="shared" ref="J5:J6" si="2">SUM(H5:I5)</f>
        <v>4735</v>
      </c>
      <c r="K5" s="6">
        <v>2501</v>
      </c>
      <c r="L5" s="6">
        <v>3172</v>
      </c>
      <c r="M5" s="20">
        <f t="shared" ref="M5:M6" si="3">SUM(K5:L5)</f>
        <v>5673</v>
      </c>
      <c r="N5" s="6">
        <v>1741</v>
      </c>
      <c r="O5" s="6">
        <v>2209</v>
      </c>
      <c r="P5" s="20">
        <f t="shared" ref="P5:P6" si="4">SUM(N5:O5)</f>
        <v>3950</v>
      </c>
      <c r="Q5" s="6">
        <v>2125</v>
      </c>
      <c r="R5" s="6">
        <v>2636</v>
      </c>
      <c r="S5" s="20">
        <f t="shared" ref="S5:S6" si="5">SUM(Q5:R5)</f>
        <v>4761</v>
      </c>
      <c r="T5" s="6">
        <v>3329</v>
      </c>
      <c r="U5" s="6">
        <v>4243</v>
      </c>
      <c r="V5" s="20">
        <f t="shared" ref="V5:V6" si="6">SUM(T5:U5)</f>
        <v>7572</v>
      </c>
      <c r="W5" s="6">
        <v>4745</v>
      </c>
      <c r="X5" s="6">
        <v>5126</v>
      </c>
      <c r="Y5" s="20">
        <f t="shared" ref="Y5:Y6" si="7">SUM(W5:X5)</f>
        <v>9871</v>
      </c>
      <c r="Z5" s="6">
        <v>5789</v>
      </c>
      <c r="AA5" s="6">
        <v>5615</v>
      </c>
      <c r="AB5" s="20">
        <f t="shared" ref="AB5:AB6" si="8">SUM(Z5:AA5)</f>
        <v>11404</v>
      </c>
    </row>
    <row r="6" spans="1:28" x14ac:dyDescent="0.25">
      <c r="A6" s="3" t="s">
        <v>7</v>
      </c>
      <c r="B6" s="6">
        <v>1638</v>
      </c>
      <c r="C6" s="6">
        <v>4872</v>
      </c>
      <c r="D6" s="20">
        <f t="shared" si="0"/>
        <v>6510</v>
      </c>
      <c r="E6" s="6">
        <v>1583</v>
      </c>
      <c r="F6" s="6">
        <v>4496</v>
      </c>
      <c r="G6" s="20">
        <f t="shared" si="1"/>
        <v>6079</v>
      </c>
      <c r="H6" s="6">
        <v>1651</v>
      </c>
      <c r="I6" s="6">
        <v>4912</v>
      </c>
      <c r="J6" s="20">
        <f t="shared" si="2"/>
        <v>6563</v>
      </c>
      <c r="K6" s="6">
        <v>1715</v>
      </c>
      <c r="L6" s="6">
        <v>5095</v>
      </c>
      <c r="M6" s="20">
        <f t="shared" si="3"/>
        <v>6810</v>
      </c>
      <c r="N6" s="6">
        <v>1229</v>
      </c>
      <c r="O6" s="6">
        <v>4019</v>
      </c>
      <c r="P6" s="20">
        <f t="shared" si="4"/>
        <v>5248</v>
      </c>
      <c r="Q6" s="6">
        <v>1613</v>
      </c>
      <c r="R6" s="6">
        <v>6146</v>
      </c>
      <c r="S6" s="20">
        <f t="shared" si="5"/>
        <v>7759</v>
      </c>
      <c r="T6" s="6">
        <v>2604</v>
      </c>
      <c r="U6" s="6">
        <v>9729</v>
      </c>
      <c r="V6" s="20">
        <f t="shared" si="6"/>
        <v>12333</v>
      </c>
      <c r="W6" s="6">
        <v>3433</v>
      </c>
      <c r="X6" s="6">
        <v>9601</v>
      </c>
      <c r="Y6" s="20">
        <f t="shared" si="7"/>
        <v>13034</v>
      </c>
      <c r="Z6" s="6">
        <v>4269</v>
      </c>
      <c r="AA6" s="6">
        <v>9954</v>
      </c>
      <c r="AB6" s="20">
        <f t="shared" si="8"/>
        <v>14223</v>
      </c>
    </row>
    <row r="7" spans="1:28" x14ac:dyDescent="0.25">
      <c r="A7" s="4" t="s">
        <v>4</v>
      </c>
      <c r="B7" s="7">
        <f t="shared" ref="B7:AB7" si="9">SUM(B4:B6)</f>
        <v>7472</v>
      </c>
      <c r="C7" s="7">
        <f t="shared" si="9"/>
        <v>10995</v>
      </c>
      <c r="D7" s="7">
        <f t="shared" si="9"/>
        <v>18467</v>
      </c>
      <c r="E7" s="7">
        <f t="shared" si="9"/>
        <v>7259</v>
      </c>
      <c r="F7" s="7">
        <f t="shared" si="9"/>
        <v>10655</v>
      </c>
      <c r="G7" s="7">
        <f t="shared" si="9"/>
        <v>17914</v>
      </c>
      <c r="H7" s="7">
        <f t="shared" si="9"/>
        <v>7552</v>
      </c>
      <c r="I7" s="7">
        <f t="shared" si="9"/>
        <v>12029</v>
      </c>
      <c r="J7" s="7">
        <f t="shared" si="9"/>
        <v>19581</v>
      </c>
      <c r="K7" s="7">
        <f t="shared" si="9"/>
        <v>8208</v>
      </c>
      <c r="L7" s="7">
        <f t="shared" si="9"/>
        <v>13017</v>
      </c>
      <c r="M7" s="7">
        <f t="shared" si="9"/>
        <v>21225</v>
      </c>
      <c r="N7" s="7">
        <f t="shared" si="9"/>
        <v>5315</v>
      </c>
      <c r="O7" s="7">
        <f t="shared" si="9"/>
        <v>9013</v>
      </c>
      <c r="P7" s="7">
        <f t="shared" si="9"/>
        <v>14328</v>
      </c>
      <c r="Q7" s="7">
        <f t="shared" si="9"/>
        <v>6531</v>
      </c>
      <c r="R7" s="7">
        <f t="shared" si="9"/>
        <v>11860</v>
      </c>
      <c r="S7" s="7">
        <f t="shared" si="9"/>
        <v>18391</v>
      </c>
      <c r="T7" s="7">
        <f t="shared" si="9"/>
        <v>8977</v>
      </c>
      <c r="U7" s="7">
        <f t="shared" si="9"/>
        <v>17271</v>
      </c>
      <c r="V7" s="7">
        <f t="shared" si="9"/>
        <v>26248</v>
      </c>
      <c r="W7" s="7">
        <f t="shared" si="9"/>
        <v>11477</v>
      </c>
      <c r="X7" s="7">
        <f t="shared" si="9"/>
        <v>18009</v>
      </c>
      <c r="Y7" s="7">
        <f t="shared" si="9"/>
        <v>29486</v>
      </c>
      <c r="Z7" s="7">
        <f t="shared" si="9"/>
        <v>13823</v>
      </c>
      <c r="AA7" s="7">
        <f t="shared" si="9"/>
        <v>19172</v>
      </c>
      <c r="AB7" s="7">
        <f t="shared" si="9"/>
        <v>32995</v>
      </c>
    </row>
    <row r="8" spans="1:28" x14ac:dyDescent="0.25">
      <c r="A8" s="12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10" spans="1:28" x14ac:dyDescent="0.25">
      <c r="A10" s="13" t="s">
        <v>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x14ac:dyDescent="0.25">
      <c r="A11" s="14" t="s">
        <v>1</v>
      </c>
      <c r="B11" s="9">
        <v>2016</v>
      </c>
      <c r="C11" s="10"/>
      <c r="D11" s="11"/>
      <c r="E11" s="9">
        <v>2017</v>
      </c>
      <c r="F11" s="10"/>
      <c r="G11" s="11"/>
      <c r="H11" s="9">
        <v>2018</v>
      </c>
      <c r="I11" s="10"/>
      <c r="J11" s="11"/>
      <c r="K11" s="9">
        <v>2019</v>
      </c>
      <c r="L11" s="10"/>
      <c r="M11" s="11"/>
      <c r="N11" s="9">
        <v>2020</v>
      </c>
      <c r="O11" s="10"/>
      <c r="P11" s="11"/>
      <c r="Q11" s="9">
        <v>2021</v>
      </c>
      <c r="R11" s="10"/>
      <c r="S11" s="11"/>
      <c r="T11" s="9">
        <v>2022</v>
      </c>
      <c r="U11" s="10"/>
      <c r="V11" s="11"/>
      <c r="W11" s="9">
        <v>2023</v>
      </c>
      <c r="X11" s="10"/>
      <c r="Y11" s="11"/>
      <c r="Z11" s="9">
        <v>2024</v>
      </c>
      <c r="AA11" s="10"/>
      <c r="AB11" s="11"/>
    </row>
    <row r="12" spans="1:28" s="24" customFormat="1" ht="41.25" x14ac:dyDescent="0.25">
      <c r="A12" s="15"/>
      <c r="B12" s="22" t="s">
        <v>2</v>
      </c>
      <c r="C12" s="22" t="s">
        <v>3</v>
      </c>
      <c r="D12" s="22" t="s">
        <v>4</v>
      </c>
      <c r="E12" s="22" t="s">
        <v>2</v>
      </c>
      <c r="F12" s="22" t="s">
        <v>3</v>
      </c>
      <c r="G12" s="22" t="s">
        <v>4</v>
      </c>
      <c r="H12" s="22" t="s">
        <v>2</v>
      </c>
      <c r="I12" s="22" t="s">
        <v>3</v>
      </c>
      <c r="J12" s="22" t="s">
        <v>4</v>
      </c>
      <c r="K12" s="22" t="s">
        <v>2</v>
      </c>
      <c r="L12" s="22" t="s">
        <v>3</v>
      </c>
      <c r="M12" s="22" t="s">
        <v>4</v>
      </c>
      <c r="N12" s="22" t="s">
        <v>2</v>
      </c>
      <c r="O12" s="22" t="s">
        <v>3</v>
      </c>
      <c r="P12" s="22" t="s">
        <v>4</v>
      </c>
      <c r="Q12" s="22" t="s">
        <v>2</v>
      </c>
      <c r="R12" s="22" t="s">
        <v>3</v>
      </c>
      <c r="S12" s="22" t="s">
        <v>4</v>
      </c>
      <c r="T12" s="22" t="s">
        <v>2</v>
      </c>
      <c r="U12" s="22" t="s">
        <v>3</v>
      </c>
      <c r="V12" s="22" t="s">
        <v>4</v>
      </c>
      <c r="W12" s="22" t="s">
        <v>2</v>
      </c>
      <c r="X12" s="22" t="s">
        <v>3</v>
      </c>
      <c r="Y12" s="22" t="s">
        <v>4</v>
      </c>
      <c r="Z12" s="22" t="s">
        <v>2</v>
      </c>
      <c r="AA12" s="22" t="s">
        <v>3</v>
      </c>
      <c r="AB12" s="22" t="s">
        <v>4</v>
      </c>
    </row>
    <row r="13" spans="1:28" x14ac:dyDescent="0.25">
      <c r="A13" s="3" t="s">
        <v>5</v>
      </c>
      <c r="B13" s="6">
        <v>410</v>
      </c>
      <c r="C13" s="6">
        <v>306</v>
      </c>
      <c r="D13" s="20">
        <f>SUM(B13:C13)</f>
        <v>716</v>
      </c>
      <c r="E13" s="6">
        <v>299</v>
      </c>
      <c r="F13" s="6">
        <v>228</v>
      </c>
      <c r="G13" s="20">
        <f>SUM(E13:F13)</f>
        <v>527</v>
      </c>
      <c r="H13" s="6">
        <v>333</v>
      </c>
      <c r="I13" s="6">
        <v>287</v>
      </c>
      <c r="J13" s="20">
        <f>SUM(H13:I13)</f>
        <v>620</v>
      </c>
      <c r="K13" s="6">
        <v>354</v>
      </c>
      <c r="L13" s="6">
        <v>305</v>
      </c>
      <c r="M13" s="20">
        <f>SUM(K13:L13)</f>
        <v>659</v>
      </c>
      <c r="N13" s="6">
        <v>238</v>
      </c>
      <c r="O13" s="6">
        <v>201</v>
      </c>
      <c r="P13" s="20">
        <f>SUM(N13:O13)</f>
        <v>439</v>
      </c>
      <c r="Q13" s="6">
        <v>352</v>
      </c>
      <c r="R13" s="6">
        <v>296</v>
      </c>
      <c r="S13" s="20">
        <f>SUM(Q13:R13)</f>
        <v>648</v>
      </c>
      <c r="T13" s="6">
        <v>391</v>
      </c>
      <c r="U13" s="6">
        <v>323</v>
      </c>
      <c r="V13" s="20">
        <f>SUM(T13:U13)</f>
        <v>714</v>
      </c>
      <c r="W13" s="6">
        <v>495</v>
      </c>
      <c r="X13" s="6">
        <v>378</v>
      </c>
      <c r="Y13" s="20">
        <f>SUM(W13:X13)</f>
        <v>873</v>
      </c>
      <c r="Z13" s="6">
        <v>619</v>
      </c>
      <c r="AA13" s="6">
        <v>472</v>
      </c>
      <c r="AB13" s="20">
        <f>SUM(Z13:AA13)</f>
        <v>1091</v>
      </c>
    </row>
    <row r="14" spans="1:28" x14ac:dyDescent="0.25">
      <c r="A14" s="3" t="s">
        <v>6</v>
      </c>
      <c r="B14" s="6">
        <v>593</v>
      </c>
      <c r="C14" s="6">
        <v>428</v>
      </c>
      <c r="D14" s="20">
        <f t="shared" ref="D14:D15" si="10">SUM(B14:C14)</f>
        <v>1021</v>
      </c>
      <c r="E14" s="6">
        <v>488</v>
      </c>
      <c r="F14" s="6">
        <v>378</v>
      </c>
      <c r="G14" s="20">
        <f t="shared" ref="G14:G15" si="11">SUM(E14:F14)</f>
        <v>866</v>
      </c>
      <c r="H14" s="6">
        <v>511</v>
      </c>
      <c r="I14" s="6">
        <v>483</v>
      </c>
      <c r="J14" s="20">
        <f t="shared" ref="J14:J15" si="12">SUM(H14:I14)</f>
        <v>994</v>
      </c>
      <c r="K14" s="6">
        <v>697</v>
      </c>
      <c r="L14" s="6">
        <v>588</v>
      </c>
      <c r="M14" s="20">
        <f t="shared" ref="M14:M15" si="13">SUM(K14:L14)</f>
        <v>1285</v>
      </c>
      <c r="N14" s="6">
        <v>416</v>
      </c>
      <c r="O14" s="6">
        <v>334</v>
      </c>
      <c r="P14" s="20">
        <f t="shared" ref="P14:P15" si="14">SUM(N14:O14)</f>
        <v>750</v>
      </c>
      <c r="Q14" s="6">
        <v>471</v>
      </c>
      <c r="R14" s="6">
        <v>449</v>
      </c>
      <c r="S14" s="20">
        <f t="shared" ref="S14:S15" si="15">SUM(Q14:R14)</f>
        <v>920</v>
      </c>
      <c r="T14" s="6">
        <v>919</v>
      </c>
      <c r="U14" s="6">
        <v>934</v>
      </c>
      <c r="V14" s="20">
        <f t="shared" ref="V14:V15" si="16">SUM(T14:U14)</f>
        <v>1853</v>
      </c>
      <c r="W14" s="6">
        <v>1326</v>
      </c>
      <c r="X14" s="6">
        <v>1105</v>
      </c>
      <c r="Y14" s="20">
        <f t="shared" ref="Y14:Y15" si="17">SUM(W14:X14)</f>
        <v>2431</v>
      </c>
      <c r="Z14" s="6">
        <v>1652</v>
      </c>
      <c r="AA14" s="6">
        <v>1314</v>
      </c>
      <c r="AB14" s="20">
        <f t="shared" ref="AB14:AB15" si="18">SUM(Z14:AA14)</f>
        <v>2966</v>
      </c>
    </row>
    <row r="15" spans="1:28" x14ac:dyDescent="0.25">
      <c r="A15" s="3" t="s">
        <v>7</v>
      </c>
      <c r="B15" s="6">
        <v>441</v>
      </c>
      <c r="C15" s="6">
        <v>891</v>
      </c>
      <c r="D15" s="20">
        <f t="shared" si="10"/>
        <v>1332</v>
      </c>
      <c r="E15" s="6">
        <v>401</v>
      </c>
      <c r="F15" s="6">
        <v>847</v>
      </c>
      <c r="G15" s="20">
        <f t="shared" si="11"/>
        <v>1248</v>
      </c>
      <c r="H15" s="6">
        <v>432</v>
      </c>
      <c r="I15" s="6">
        <v>864</v>
      </c>
      <c r="J15" s="20">
        <f t="shared" si="12"/>
        <v>1296</v>
      </c>
      <c r="K15" s="6">
        <v>494</v>
      </c>
      <c r="L15" s="6">
        <v>947</v>
      </c>
      <c r="M15" s="20">
        <f t="shared" si="13"/>
        <v>1441</v>
      </c>
      <c r="N15" s="6">
        <v>338</v>
      </c>
      <c r="O15" s="6">
        <v>718</v>
      </c>
      <c r="P15" s="20">
        <f t="shared" si="14"/>
        <v>1056</v>
      </c>
      <c r="Q15" s="6">
        <v>489</v>
      </c>
      <c r="R15" s="6">
        <v>1287</v>
      </c>
      <c r="S15" s="20">
        <f t="shared" si="15"/>
        <v>1776</v>
      </c>
      <c r="T15" s="6">
        <v>824</v>
      </c>
      <c r="U15" s="6">
        <v>1902</v>
      </c>
      <c r="V15" s="20">
        <f t="shared" si="16"/>
        <v>2726</v>
      </c>
      <c r="W15" s="6">
        <v>932</v>
      </c>
      <c r="X15" s="6">
        <v>2058</v>
      </c>
      <c r="Y15" s="20">
        <f t="shared" si="17"/>
        <v>2990</v>
      </c>
      <c r="Z15" s="6">
        <v>1220</v>
      </c>
      <c r="AA15" s="6">
        <v>2453</v>
      </c>
      <c r="AB15" s="20">
        <f t="shared" si="18"/>
        <v>3673</v>
      </c>
    </row>
    <row r="16" spans="1:28" x14ac:dyDescent="0.25">
      <c r="A16" s="4" t="s">
        <v>4</v>
      </c>
      <c r="B16" s="7">
        <f t="shared" ref="B16:AB16" si="19">SUM(B13:B15)</f>
        <v>1444</v>
      </c>
      <c r="C16" s="7">
        <f t="shared" si="19"/>
        <v>1625</v>
      </c>
      <c r="D16" s="7">
        <f t="shared" si="19"/>
        <v>3069</v>
      </c>
      <c r="E16" s="7">
        <f t="shared" si="19"/>
        <v>1188</v>
      </c>
      <c r="F16" s="7">
        <f t="shared" si="19"/>
        <v>1453</v>
      </c>
      <c r="G16" s="7">
        <f t="shared" si="19"/>
        <v>2641</v>
      </c>
      <c r="H16" s="7">
        <f t="shared" si="19"/>
        <v>1276</v>
      </c>
      <c r="I16" s="7">
        <f t="shared" si="19"/>
        <v>1634</v>
      </c>
      <c r="J16" s="7">
        <f t="shared" si="19"/>
        <v>2910</v>
      </c>
      <c r="K16" s="7">
        <f t="shared" si="19"/>
        <v>1545</v>
      </c>
      <c r="L16" s="7">
        <f t="shared" si="19"/>
        <v>1840</v>
      </c>
      <c r="M16" s="7">
        <f t="shared" si="19"/>
        <v>3385</v>
      </c>
      <c r="N16" s="7">
        <f t="shared" si="19"/>
        <v>992</v>
      </c>
      <c r="O16" s="7">
        <f t="shared" si="19"/>
        <v>1253</v>
      </c>
      <c r="P16" s="7">
        <f t="shared" si="19"/>
        <v>2245</v>
      </c>
      <c r="Q16" s="7">
        <f t="shared" si="19"/>
        <v>1312</v>
      </c>
      <c r="R16" s="7">
        <f t="shared" si="19"/>
        <v>2032</v>
      </c>
      <c r="S16" s="7">
        <f t="shared" si="19"/>
        <v>3344</v>
      </c>
      <c r="T16" s="7">
        <f t="shared" si="19"/>
        <v>2134</v>
      </c>
      <c r="U16" s="7">
        <f t="shared" si="19"/>
        <v>3159</v>
      </c>
      <c r="V16" s="7">
        <f t="shared" si="19"/>
        <v>5293</v>
      </c>
      <c r="W16" s="7">
        <f t="shared" si="19"/>
        <v>2753</v>
      </c>
      <c r="X16" s="7">
        <f t="shared" si="19"/>
        <v>3541</v>
      </c>
      <c r="Y16" s="7">
        <f t="shared" si="19"/>
        <v>6294</v>
      </c>
      <c r="Z16" s="7">
        <f t="shared" si="19"/>
        <v>3491</v>
      </c>
      <c r="AA16" s="7">
        <f t="shared" si="19"/>
        <v>4239</v>
      </c>
      <c r="AB16" s="7">
        <f t="shared" si="19"/>
        <v>7730</v>
      </c>
    </row>
    <row r="17" spans="1:28" x14ac:dyDescent="0.25">
      <c r="A17" s="12" t="s">
        <v>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9" spans="1:28" x14ac:dyDescent="0.25">
      <c r="A19" s="13" t="s">
        <v>10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</row>
    <row r="20" spans="1:28" x14ac:dyDescent="0.25">
      <c r="A20" s="14" t="s">
        <v>1</v>
      </c>
      <c r="B20" s="9">
        <v>2016</v>
      </c>
      <c r="C20" s="10"/>
      <c r="D20" s="11"/>
      <c r="E20" s="9">
        <v>2017</v>
      </c>
      <c r="F20" s="10"/>
      <c r="G20" s="11"/>
      <c r="H20" s="9">
        <v>2018</v>
      </c>
      <c r="I20" s="10"/>
      <c r="J20" s="11"/>
      <c r="K20" s="9">
        <v>2019</v>
      </c>
      <c r="L20" s="10"/>
      <c r="M20" s="11"/>
      <c r="N20" s="9">
        <v>2020</v>
      </c>
      <c r="O20" s="10"/>
      <c r="P20" s="11"/>
      <c r="Q20" s="9">
        <v>2021</v>
      </c>
      <c r="R20" s="10"/>
      <c r="S20" s="11"/>
      <c r="T20" s="9">
        <v>2022</v>
      </c>
      <c r="U20" s="10"/>
      <c r="V20" s="11"/>
      <c r="W20" s="9">
        <v>2023</v>
      </c>
      <c r="X20" s="10"/>
      <c r="Y20" s="11"/>
      <c r="Z20" s="9">
        <v>2024</v>
      </c>
      <c r="AA20" s="10"/>
      <c r="AB20" s="11"/>
    </row>
    <row r="21" spans="1:28" s="23" customFormat="1" ht="41.25" x14ac:dyDescent="0.25">
      <c r="A21" s="15"/>
      <c r="B21" s="22" t="s">
        <v>2</v>
      </c>
      <c r="C21" s="22" t="s">
        <v>3</v>
      </c>
      <c r="D21" s="22" t="s">
        <v>4</v>
      </c>
      <c r="E21" s="22" t="s">
        <v>2</v>
      </c>
      <c r="F21" s="22" t="s">
        <v>3</v>
      </c>
      <c r="G21" s="22" t="s">
        <v>4</v>
      </c>
      <c r="H21" s="22" t="s">
        <v>2</v>
      </c>
      <c r="I21" s="22" t="s">
        <v>3</v>
      </c>
      <c r="J21" s="22" t="s">
        <v>4</v>
      </c>
      <c r="K21" s="22" t="s">
        <v>2</v>
      </c>
      <c r="L21" s="22" t="s">
        <v>3</v>
      </c>
      <c r="M21" s="22" t="s">
        <v>4</v>
      </c>
      <c r="N21" s="22" t="s">
        <v>2</v>
      </c>
      <c r="O21" s="22" t="s">
        <v>3</v>
      </c>
      <c r="P21" s="22" t="s">
        <v>4</v>
      </c>
      <c r="Q21" s="22" t="s">
        <v>2</v>
      </c>
      <c r="R21" s="22" t="s">
        <v>3</v>
      </c>
      <c r="S21" s="22" t="s">
        <v>4</v>
      </c>
      <c r="T21" s="22" t="s">
        <v>2</v>
      </c>
      <c r="U21" s="22" t="s">
        <v>3</v>
      </c>
      <c r="V21" s="22" t="s">
        <v>4</v>
      </c>
      <c r="W21" s="22" t="s">
        <v>2</v>
      </c>
      <c r="X21" s="22" t="s">
        <v>3</v>
      </c>
      <c r="Y21" s="22" t="s">
        <v>4</v>
      </c>
      <c r="Z21" s="22" t="s">
        <v>2</v>
      </c>
      <c r="AA21" s="22" t="s">
        <v>3</v>
      </c>
      <c r="AB21" s="22" t="s">
        <v>4</v>
      </c>
    </row>
    <row r="22" spans="1:28" x14ac:dyDescent="0.25">
      <c r="A22" s="3" t="s">
        <v>5</v>
      </c>
      <c r="B22" s="6">
        <v>209</v>
      </c>
      <c r="C22" s="6">
        <v>565</v>
      </c>
      <c r="D22" s="20">
        <f>SUM(B22:C22)</f>
        <v>774</v>
      </c>
      <c r="E22" s="6">
        <v>251</v>
      </c>
      <c r="F22" s="6">
        <v>601</v>
      </c>
      <c r="G22" s="20">
        <f>SUM(E22:F22)</f>
        <v>852</v>
      </c>
      <c r="H22" s="6">
        <v>320</v>
      </c>
      <c r="I22" s="6">
        <v>739</v>
      </c>
      <c r="J22" s="20">
        <f>SUM(H22:I22)</f>
        <v>1059</v>
      </c>
      <c r="K22" s="6">
        <v>428</v>
      </c>
      <c r="L22" s="6">
        <v>947</v>
      </c>
      <c r="M22" s="20">
        <f>SUM(K22:L22)</f>
        <v>1375</v>
      </c>
      <c r="N22" s="6">
        <v>262</v>
      </c>
      <c r="O22" s="6">
        <v>659</v>
      </c>
      <c r="P22" s="20">
        <f>SUM(N22:O22)</f>
        <v>921</v>
      </c>
      <c r="Q22" s="6">
        <v>270</v>
      </c>
      <c r="R22" s="6">
        <v>668</v>
      </c>
      <c r="S22" s="20">
        <f>SUM(Q22:R22)</f>
        <v>938</v>
      </c>
      <c r="T22" s="6">
        <v>386</v>
      </c>
      <c r="U22" s="6">
        <v>827</v>
      </c>
      <c r="V22" s="20">
        <f>SUM(T22:U22)</f>
        <v>1213</v>
      </c>
      <c r="W22" s="6">
        <v>482</v>
      </c>
      <c r="X22" s="6">
        <v>949</v>
      </c>
      <c r="Y22" s="20">
        <f>SUM(W22:X22)</f>
        <v>1431</v>
      </c>
      <c r="Z22" s="6">
        <v>560</v>
      </c>
      <c r="AA22" s="6">
        <v>964</v>
      </c>
      <c r="AB22" s="20">
        <f>SUM(Z22:AA22)</f>
        <v>1524</v>
      </c>
    </row>
    <row r="23" spans="1:28" x14ac:dyDescent="0.25">
      <c r="A23" s="3" t="s">
        <v>6</v>
      </c>
      <c r="B23" s="6">
        <v>334</v>
      </c>
      <c r="C23" s="6">
        <v>739</v>
      </c>
      <c r="D23" s="20">
        <f t="shared" ref="D23:D24" si="20">SUM(B23:C23)</f>
        <v>1073</v>
      </c>
      <c r="E23" s="6">
        <v>361</v>
      </c>
      <c r="F23" s="6">
        <v>858</v>
      </c>
      <c r="G23" s="20">
        <f t="shared" ref="G23:G24" si="21">SUM(E23:F23)</f>
        <v>1219</v>
      </c>
      <c r="H23" s="6">
        <v>455</v>
      </c>
      <c r="I23" s="6">
        <v>1251</v>
      </c>
      <c r="J23" s="20">
        <f t="shared" ref="J23:J24" si="22">SUM(H23:I23)</f>
        <v>1706</v>
      </c>
      <c r="K23" s="6">
        <v>621</v>
      </c>
      <c r="L23" s="6">
        <v>1612</v>
      </c>
      <c r="M23" s="20">
        <f t="shared" ref="M23:M24" si="23">SUM(K23:L23)</f>
        <v>2233</v>
      </c>
      <c r="N23" s="6">
        <v>397</v>
      </c>
      <c r="O23" s="6">
        <v>1119</v>
      </c>
      <c r="P23" s="20">
        <f t="shared" ref="P23:P24" si="24">SUM(N23:O23)</f>
        <v>1516</v>
      </c>
      <c r="Q23" s="6">
        <v>474</v>
      </c>
      <c r="R23" s="6">
        <v>1258</v>
      </c>
      <c r="S23" s="20">
        <f t="shared" ref="S23:S24" si="25">SUM(Q23:R23)</f>
        <v>1732</v>
      </c>
      <c r="T23" s="6">
        <v>1000</v>
      </c>
      <c r="U23" s="6">
        <v>2341</v>
      </c>
      <c r="V23" s="20">
        <f t="shared" ref="V23:V24" si="26">SUM(T23:U23)</f>
        <v>3341</v>
      </c>
      <c r="W23" s="6">
        <v>1369</v>
      </c>
      <c r="X23" s="6">
        <v>2544</v>
      </c>
      <c r="Y23" s="20">
        <f t="shared" ref="Y23:Y24" si="27">SUM(W23:X23)</f>
        <v>3913</v>
      </c>
      <c r="Z23" s="6">
        <v>1901</v>
      </c>
      <c r="AA23" s="6">
        <v>2589</v>
      </c>
      <c r="AB23" s="20">
        <f t="shared" ref="AB23:AB24" si="28">SUM(Z23:AA23)</f>
        <v>4490</v>
      </c>
    </row>
    <row r="24" spans="1:28" x14ac:dyDescent="0.25">
      <c r="A24" s="3" t="s">
        <v>7</v>
      </c>
      <c r="B24" s="6">
        <v>202</v>
      </c>
      <c r="C24" s="6">
        <v>1755</v>
      </c>
      <c r="D24" s="20">
        <f t="shared" si="20"/>
        <v>1957</v>
      </c>
      <c r="E24" s="6">
        <v>196</v>
      </c>
      <c r="F24" s="6">
        <v>1777</v>
      </c>
      <c r="G24" s="20">
        <f t="shared" si="21"/>
        <v>1973</v>
      </c>
      <c r="H24" s="6">
        <v>281</v>
      </c>
      <c r="I24" s="6">
        <v>2233</v>
      </c>
      <c r="J24" s="20">
        <f t="shared" si="22"/>
        <v>2514</v>
      </c>
      <c r="K24" s="6">
        <v>324</v>
      </c>
      <c r="L24" s="6">
        <v>2637</v>
      </c>
      <c r="M24" s="20">
        <f t="shared" si="23"/>
        <v>2961</v>
      </c>
      <c r="N24" s="6">
        <v>308</v>
      </c>
      <c r="O24" s="6">
        <v>2368</v>
      </c>
      <c r="P24" s="20">
        <f t="shared" si="24"/>
        <v>2676</v>
      </c>
      <c r="Q24" s="6">
        <v>438</v>
      </c>
      <c r="R24" s="6">
        <v>3969</v>
      </c>
      <c r="S24" s="20">
        <f t="shared" si="25"/>
        <v>4407</v>
      </c>
      <c r="T24" s="6">
        <v>982</v>
      </c>
      <c r="U24" s="6">
        <v>6913</v>
      </c>
      <c r="V24" s="20">
        <f t="shared" si="26"/>
        <v>7895</v>
      </c>
      <c r="W24" s="6">
        <v>1069</v>
      </c>
      <c r="X24" s="6">
        <v>6062</v>
      </c>
      <c r="Y24" s="20">
        <f t="shared" si="27"/>
        <v>7131</v>
      </c>
      <c r="Z24" s="6">
        <v>1336</v>
      </c>
      <c r="AA24" s="6">
        <v>5967</v>
      </c>
      <c r="AB24" s="20">
        <f t="shared" si="28"/>
        <v>7303</v>
      </c>
    </row>
    <row r="25" spans="1:28" x14ac:dyDescent="0.25">
      <c r="A25" s="4" t="s">
        <v>4</v>
      </c>
      <c r="B25" s="7">
        <f t="shared" ref="B25:AB25" si="29">SUM(B22:B24)</f>
        <v>745</v>
      </c>
      <c r="C25" s="7">
        <f t="shared" si="29"/>
        <v>3059</v>
      </c>
      <c r="D25" s="7">
        <f t="shared" si="29"/>
        <v>3804</v>
      </c>
      <c r="E25" s="7">
        <f t="shared" si="29"/>
        <v>808</v>
      </c>
      <c r="F25" s="7">
        <f t="shared" si="29"/>
        <v>3236</v>
      </c>
      <c r="G25" s="7">
        <f t="shared" si="29"/>
        <v>4044</v>
      </c>
      <c r="H25" s="7">
        <f t="shared" si="29"/>
        <v>1056</v>
      </c>
      <c r="I25" s="7">
        <f t="shared" si="29"/>
        <v>4223</v>
      </c>
      <c r="J25" s="7">
        <f t="shared" si="29"/>
        <v>5279</v>
      </c>
      <c r="K25" s="7">
        <f t="shared" si="29"/>
        <v>1373</v>
      </c>
      <c r="L25" s="7">
        <f t="shared" si="29"/>
        <v>5196</v>
      </c>
      <c r="M25" s="7">
        <f t="shared" si="29"/>
        <v>6569</v>
      </c>
      <c r="N25" s="7">
        <f t="shared" si="29"/>
        <v>967</v>
      </c>
      <c r="O25" s="7">
        <f t="shared" si="29"/>
        <v>4146</v>
      </c>
      <c r="P25" s="7">
        <f t="shared" si="29"/>
        <v>5113</v>
      </c>
      <c r="Q25" s="7">
        <f t="shared" si="29"/>
        <v>1182</v>
      </c>
      <c r="R25" s="7">
        <f t="shared" si="29"/>
        <v>5895</v>
      </c>
      <c r="S25" s="7">
        <f t="shared" si="29"/>
        <v>7077</v>
      </c>
      <c r="T25" s="7">
        <f t="shared" si="29"/>
        <v>2368</v>
      </c>
      <c r="U25" s="7">
        <f t="shared" si="29"/>
        <v>10081</v>
      </c>
      <c r="V25" s="7">
        <f t="shared" si="29"/>
        <v>12449</v>
      </c>
      <c r="W25" s="7">
        <f t="shared" si="29"/>
        <v>2920</v>
      </c>
      <c r="X25" s="7">
        <f t="shared" si="29"/>
        <v>9555</v>
      </c>
      <c r="Y25" s="7">
        <f t="shared" si="29"/>
        <v>12475</v>
      </c>
      <c r="Z25" s="7">
        <f t="shared" si="29"/>
        <v>3797</v>
      </c>
      <c r="AA25" s="7">
        <f t="shared" si="29"/>
        <v>9520</v>
      </c>
      <c r="AB25" s="7">
        <f t="shared" si="29"/>
        <v>13317</v>
      </c>
    </row>
    <row r="26" spans="1:28" x14ac:dyDescent="0.25">
      <c r="A26" s="12" t="s">
        <v>8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</row>
  </sheetData>
  <mergeCells count="36">
    <mergeCell ref="A8:AB8"/>
    <mergeCell ref="Z20:AB20"/>
    <mergeCell ref="Q20:S20"/>
    <mergeCell ref="T20:V20"/>
    <mergeCell ref="W20:Y20"/>
    <mergeCell ref="T11:V11"/>
    <mergeCell ref="W11:Y11"/>
    <mergeCell ref="Z11:AB11"/>
    <mergeCell ref="A10:AB10"/>
    <mergeCell ref="A11:A12"/>
    <mergeCell ref="A17:AB17"/>
    <mergeCell ref="B11:D11"/>
    <mergeCell ref="E11:G11"/>
    <mergeCell ref="A1:AB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H11:J11"/>
    <mergeCell ref="K11:M11"/>
    <mergeCell ref="N11:P11"/>
    <mergeCell ref="Q11:S11"/>
    <mergeCell ref="A26:AB26"/>
    <mergeCell ref="A19:AB19"/>
    <mergeCell ref="A20:A21"/>
    <mergeCell ref="B20:D20"/>
    <mergeCell ref="E20:G20"/>
    <mergeCell ref="H20:J20"/>
    <mergeCell ref="K20:M20"/>
    <mergeCell ref="N20:P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75CE-8854-432C-8C23-6EF22A1C7557}">
  <dimension ref="A1:AB88"/>
  <sheetViews>
    <sheetView zoomScaleNormal="100" workbookViewId="0">
      <pane xSplit="1" ySplit="3" topLeftCell="P81" activePane="bottomRight" state="frozen"/>
      <selection pane="topRight" activeCell="B1" sqref="B1"/>
      <selection pane="bottomLeft" activeCell="A4" sqref="A4"/>
      <selection pane="bottomRight" activeCell="U93" sqref="U93"/>
    </sheetView>
  </sheetViews>
  <sheetFormatPr baseColWidth="10" defaultColWidth="9.140625" defaultRowHeight="16.5" x14ac:dyDescent="0.25"/>
  <cols>
    <col min="1" max="1" width="15.85546875" style="1" bestFit="1" customWidth="1"/>
    <col min="2" max="2" width="7.85546875" style="1" bestFit="1" customWidth="1"/>
    <col min="3" max="4" width="9" style="1" bestFit="1" customWidth="1"/>
    <col min="5" max="5" width="7.85546875" style="1" bestFit="1" customWidth="1"/>
    <col min="6" max="7" width="9" style="1" bestFit="1" customWidth="1"/>
    <col min="8" max="8" width="7.85546875" style="1" bestFit="1" customWidth="1"/>
    <col min="9" max="10" width="9" style="1" bestFit="1" customWidth="1"/>
    <col min="11" max="11" width="7.85546875" style="1" bestFit="1" customWidth="1"/>
    <col min="12" max="13" width="9" style="1" bestFit="1" customWidth="1"/>
    <col min="14" max="14" width="7.85546875" style="1" bestFit="1" customWidth="1"/>
    <col min="15" max="16" width="9" style="1" bestFit="1" customWidth="1"/>
    <col min="17" max="17" width="7.85546875" style="1" bestFit="1" customWidth="1"/>
    <col min="18" max="19" width="9" style="1" bestFit="1" customWidth="1"/>
    <col min="20" max="20" width="7.85546875" style="1" bestFit="1" customWidth="1"/>
    <col min="21" max="23" width="9" style="1" bestFit="1" customWidth="1"/>
    <col min="24" max="28" width="7.5703125" style="1" bestFit="1" customWidth="1"/>
    <col min="29" max="16384" width="9.140625" style="1"/>
  </cols>
  <sheetData>
    <row r="1" spans="1:28" x14ac:dyDescent="0.2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x14ac:dyDescent="0.25">
      <c r="A2" s="14" t="s">
        <v>12</v>
      </c>
      <c r="B2" s="9">
        <v>2016</v>
      </c>
      <c r="C2" s="10"/>
      <c r="D2" s="11"/>
      <c r="E2" s="9">
        <v>2017</v>
      </c>
      <c r="F2" s="10"/>
      <c r="G2" s="11"/>
      <c r="H2" s="9">
        <v>2018</v>
      </c>
      <c r="I2" s="10"/>
      <c r="J2" s="11"/>
      <c r="K2" s="9">
        <v>2019</v>
      </c>
      <c r="L2" s="10"/>
      <c r="M2" s="11"/>
      <c r="N2" s="9">
        <v>2020</v>
      </c>
      <c r="O2" s="10"/>
      <c r="P2" s="11"/>
      <c r="Q2" s="9">
        <v>2021</v>
      </c>
      <c r="R2" s="10"/>
      <c r="S2" s="11"/>
      <c r="T2" s="9">
        <v>2022</v>
      </c>
      <c r="U2" s="10"/>
      <c r="V2" s="11"/>
      <c r="W2" s="9">
        <v>2023</v>
      </c>
      <c r="X2" s="10"/>
      <c r="Y2" s="11"/>
      <c r="Z2" s="9">
        <v>2024</v>
      </c>
      <c r="AA2" s="10"/>
      <c r="AB2" s="11"/>
    </row>
    <row r="3" spans="1:28" s="23" customFormat="1" ht="41.25" x14ac:dyDescent="0.25">
      <c r="A3" s="15"/>
      <c r="B3" s="22" t="s">
        <v>2</v>
      </c>
      <c r="C3" s="22" t="s">
        <v>3</v>
      </c>
      <c r="D3" s="22" t="s">
        <v>4</v>
      </c>
      <c r="E3" s="22" t="s">
        <v>2</v>
      </c>
      <c r="F3" s="22" t="s">
        <v>3</v>
      </c>
      <c r="G3" s="22" t="s">
        <v>4</v>
      </c>
      <c r="H3" s="22" t="s">
        <v>2</v>
      </c>
      <c r="I3" s="22" t="s">
        <v>3</v>
      </c>
      <c r="J3" s="22" t="s">
        <v>4</v>
      </c>
      <c r="K3" s="22" t="s">
        <v>2</v>
      </c>
      <c r="L3" s="22" t="s">
        <v>3</v>
      </c>
      <c r="M3" s="22" t="s">
        <v>4</v>
      </c>
      <c r="N3" s="22" t="s">
        <v>2</v>
      </c>
      <c r="O3" s="22" t="s">
        <v>3</v>
      </c>
      <c r="P3" s="22" t="s">
        <v>4</v>
      </c>
      <c r="Q3" s="22" t="s">
        <v>2</v>
      </c>
      <c r="R3" s="22" t="s">
        <v>3</v>
      </c>
      <c r="S3" s="22" t="s">
        <v>4</v>
      </c>
      <c r="T3" s="22" t="s">
        <v>2</v>
      </c>
      <c r="U3" s="22" t="s">
        <v>3</v>
      </c>
      <c r="V3" s="22" t="s">
        <v>4</v>
      </c>
      <c r="W3" s="22" t="s">
        <v>2</v>
      </c>
      <c r="X3" s="22" t="s">
        <v>3</v>
      </c>
      <c r="Y3" s="22" t="s">
        <v>4</v>
      </c>
      <c r="Z3" s="22" t="s">
        <v>2</v>
      </c>
      <c r="AA3" s="22" t="s">
        <v>3</v>
      </c>
      <c r="AB3" s="22" t="s">
        <v>4</v>
      </c>
    </row>
    <row r="4" spans="1:28" x14ac:dyDescent="0.25">
      <c r="A4" s="3" t="s">
        <v>13</v>
      </c>
      <c r="B4" s="6">
        <v>76</v>
      </c>
      <c r="C4" s="6">
        <v>93</v>
      </c>
      <c r="D4" s="20">
        <f>SUM(B4:C4)</f>
        <v>169</v>
      </c>
      <c r="E4" s="6">
        <v>64</v>
      </c>
      <c r="F4" s="6">
        <v>110</v>
      </c>
      <c r="G4" s="20">
        <f>SUM(E4:F4)</f>
        <v>174</v>
      </c>
      <c r="H4" s="6">
        <v>75</v>
      </c>
      <c r="I4" s="6">
        <v>123</v>
      </c>
      <c r="J4" s="20">
        <f>SUM(H4:I4)</f>
        <v>198</v>
      </c>
      <c r="K4" s="6">
        <v>119</v>
      </c>
      <c r="L4" s="6">
        <v>186</v>
      </c>
      <c r="M4" s="20">
        <f>SUM(K4:L4)</f>
        <v>305</v>
      </c>
      <c r="N4" s="6">
        <v>49</v>
      </c>
      <c r="O4" s="6">
        <v>109</v>
      </c>
      <c r="P4" s="20">
        <f>SUM(N4:O4)</f>
        <v>158</v>
      </c>
      <c r="Q4" s="6">
        <v>67</v>
      </c>
      <c r="R4" s="6">
        <v>141</v>
      </c>
      <c r="S4" s="20">
        <f>SUM(Q4:R4)</f>
        <v>208</v>
      </c>
      <c r="T4" s="6">
        <v>89</v>
      </c>
      <c r="U4" s="6">
        <v>178</v>
      </c>
      <c r="V4" s="20">
        <f>SUM(T4:U4)</f>
        <v>267</v>
      </c>
      <c r="W4" s="6">
        <v>91</v>
      </c>
      <c r="X4" s="6">
        <v>159</v>
      </c>
      <c r="Y4" s="20">
        <f>SUM(W4:X4)</f>
        <v>250</v>
      </c>
      <c r="Z4" s="6">
        <v>98</v>
      </c>
      <c r="AA4" s="6">
        <v>154</v>
      </c>
      <c r="AB4" s="20">
        <f>SUM(Z4:AA4)</f>
        <v>252</v>
      </c>
    </row>
    <row r="5" spans="1:28" x14ac:dyDescent="0.25">
      <c r="A5" s="3" t="s">
        <v>14</v>
      </c>
      <c r="B5" s="6">
        <v>118</v>
      </c>
      <c r="C5" s="6">
        <v>148</v>
      </c>
      <c r="D5" s="20">
        <f t="shared" ref="D5:D6" si="0">SUM(B5:C5)</f>
        <v>266</v>
      </c>
      <c r="E5" s="6">
        <v>117</v>
      </c>
      <c r="F5" s="6">
        <v>136</v>
      </c>
      <c r="G5" s="20">
        <f t="shared" ref="G5:G6" si="1">SUM(E5:F5)</f>
        <v>253</v>
      </c>
      <c r="H5" s="6">
        <v>97</v>
      </c>
      <c r="I5" s="6">
        <v>128</v>
      </c>
      <c r="J5" s="20">
        <f t="shared" ref="J5:J6" si="2">SUM(H5:I5)</f>
        <v>225</v>
      </c>
      <c r="K5" s="6">
        <v>93</v>
      </c>
      <c r="L5" s="6">
        <v>112</v>
      </c>
      <c r="M5" s="20">
        <f t="shared" ref="M5:M6" si="3">SUM(K5:L5)</f>
        <v>205</v>
      </c>
      <c r="N5" s="6">
        <v>63</v>
      </c>
      <c r="O5" s="6">
        <v>106</v>
      </c>
      <c r="P5" s="20">
        <f t="shared" ref="P5:P6" si="4">SUM(N5:O5)</f>
        <v>169</v>
      </c>
      <c r="Q5" s="6">
        <v>72</v>
      </c>
      <c r="R5" s="6">
        <v>112</v>
      </c>
      <c r="S5" s="20">
        <f t="shared" ref="S5:S6" si="5">SUM(Q5:R5)</f>
        <v>184</v>
      </c>
      <c r="T5" s="6">
        <v>116</v>
      </c>
      <c r="U5" s="6">
        <v>187</v>
      </c>
      <c r="V5" s="20">
        <f t="shared" ref="V5:V6" si="6">SUM(T5:U5)</f>
        <v>303</v>
      </c>
      <c r="W5" s="6">
        <v>158</v>
      </c>
      <c r="X5" s="6">
        <v>208</v>
      </c>
      <c r="Y5" s="20">
        <f t="shared" ref="Y5:Y6" si="7">SUM(W5:X5)</f>
        <v>366</v>
      </c>
      <c r="Z5" s="6">
        <v>221</v>
      </c>
      <c r="AA5" s="6">
        <v>251</v>
      </c>
      <c r="AB5" s="20">
        <f t="shared" ref="AB5:AB6" si="8">SUM(Z5:AA5)</f>
        <v>472</v>
      </c>
    </row>
    <row r="6" spans="1:28" x14ac:dyDescent="0.25">
      <c r="A6" s="3" t="s">
        <v>15</v>
      </c>
      <c r="B6" s="6">
        <v>991</v>
      </c>
      <c r="C6" s="6">
        <v>1550</v>
      </c>
      <c r="D6" s="20">
        <f t="shared" si="0"/>
        <v>2541</v>
      </c>
      <c r="E6" s="6">
        <v>785</v>
      </c>
      <c r="F6" s="6">
        <v>1201</v>
      </c>
      <c r="G6" s="20">
        <f t="shared" si="1"/>
        <v>1986</v>
      </c>
      <c r="H6" s="6">
        <v>834</v>
      </c>
      <c r="I6" s="6">
        <v>1336</v>
      </c>
      <c r="J6" s="20">
        <f t="shared" si="2"/>
        <v>2170</v>
      </c>
      <c r="K6" s="6">
        <v>920</v>
      </c>
      <c r="L6" s="6">
        <v>1524</v>
      </c>
      <c r="M6" s="20">
        <f t="shared" si="3"/>
        <v>2444</v>
      </c>
      <c r="N6" s="6">
        <v>673</v>
      </c>
      <c r="O6" s="6">
        <v>1237</v>
      </c>
      <c r="P6" s="20">
        <f t="shared" si="4"/>
        <v>1910</v>
      </c>
      <c r="Q6" s="6">
        <v>709</v>
      </c>
      <c r="R6" s="6">
        <v>1425</v>
      </c>
      <c r="S6" s="20">
        <f t="shared" si="5"/>
        <v>2134</v>
      </c>
      <c r="T6" s="6">
        <v>1057</v>
      </c>
      <c r="U6" s="6">
        <v>2191</v>
      </c>
      <c r="V6" s="20">
        <f t="shared" si="6"/>
        <v>3248</v>
      </c>
      <c r="W6" s="6">
        <v>1444</v>
      </c>
      <c r="X6" s="6">
        <v>2519</v>
      </c>
      <c r="Y6" s="20">
        <f t="shared" si="7"/>
        <v>3963</v>
      </c>
      <c r="Z6" s="6">
        <v>1798</v>
      </c>
      <c r="AA6" s="6">
        <v>2632</v>
      </c>
      <c r="AB6" s="20">
        <f t="shared" si="8"/>
        <v>4430</v>
      </c>
    </row>
    <row r="7" spans="1:28" x14ac:dyDescent="0.25">
      <c r="A7" s="3" t="s">
        <v>16</v>
      </c>
      <c r="B7" s="6">
        <v>18</v>
      </c>
      <c r="C7" s="6">
        <v>38</v>
      </c>
      <c r="D7" s="20">
        <f>SUM(B7:C7)</f>
        <v>56</v>
      </c>
      <c r="E7" s="6">
        <v>20</v>
      </c>
      <c r="F7" s="6">
        <v>28</v>
      </c>
      <c r="G7" s="20">
        <f>SUM(E7:F7)</f>
        <v>48</v>
      </c>
      <c r="H7" s="6">
        <v>20</v>
      </c>
      <c r="I7" s="6">
        <v>43</v>
      </c>
      <c r="J7" s="20">
        <f>SUM(H7:I7)</f>
        <v>63</v>
      </c>
      <c r="K7" s="6">
        <v>40</v>
      </c>
      <c r="L7" s="6">
        <v>42</v>
      </c>
      <c r="M7" s="20">
        <f>SUM(K7:L7)</f>
        <v>82</v>
      </c>
      <c r="N7" s="6">
        <v>23</v>
      </c>
      <c r="O7" s="6">
        <v>19</v>
      </c>
      <c r="P7" s="20">
        <f>SUM(N7:O7)</f>
        <v>42</v>
      </c>
      <c r="Q7" s="6">
        <v>16</v>
      </c>
      <c r="R7" s="6">
        <v>37</v>
      </c>
      <c r="S7" s="20">
        <f>SUM(Q7:R7)</f>
        <v>53</v>
      </c>
      <c r="T7" s="6">
        <v>23</v>
      </c>
      <c r="U7" s="6">
        <v>66</v>
      </c>
      <c r="V7" s="20">
        <f>SUM(T7:U7)</f>
        <v>89</v>
      </c>
      <c r="W7" s="6">
        <v>27</v>
      </c>
      <c r="X7" s="6">
        <v>48</v>
      </c>
      <c r="Y7" s="20">
        <f>SUM(W7:X7)</f>
        <v>75</v>
      </c>
      <c r="Z7" s="6">
        <v>26</v>
      </c>
      <c r="AA7" s="6">
        <v>40</v>
      </c>
      <c r="AB7" s="20">
        <f>SUM(Z7:AA7)</f>
        <v>66</v>
      </c>
    </row>
    <row r="8" spans="1:28" x14ac:dyDescent="0.25">
      <c r="A8" s="3" t="s">
        <v>17</v>
      </c>
      <c r="B8" s="6">
        <v>102</v>
      </c>
      <c r="C8" s="6">
        <v>84</v>
      </c>
      <c r="D8" s="20">
        <f t="shared" ref="D8:D24" si="9">SUM(B8:C8)</f>
        <v>186</v>
      </c>
      <c r="E8" s="6">
        <v>80</v>
      </c>
      <c r="F8" s="6">
        <v>108</v>
      </c>
      <c r="G8" s="20">
        <f t="shared" ref="G8:G24" si="10">SUM(E8:F8)</f>
        <v>188</v>
      </c>
      <c r="H8" s="6">
        <v>87</v>
      </c>
      <c r="I8" s="6">
        <v>119</v>
      </c>
      <c r="J8" s="20">
        <f t="shared" ref="J8:J24" si="11">SUM(H8:I8)</f>
        <v>206</v>
      </c>
      <c r="K8" s="6">
        <v>83</v>
      </c>
      <c r="L8" s="6">
        <v>139</v>
      </c>
      <c r="M8" s="20">
        <f t="shared" ref="M8:M24" si="12">SUM(K8:L8)</f>
        <v>222</v>
      </c>
      <c r="N8" s="6">
        <v>52</v>
      </c>
      <c r="O8" s="6">
        <v>74</v>
      </c>
      <c r="P8" s="20">
        <f t="shared" ref="P8:P24" si="13">SUM(N8:O8)</f>
        <v>126</v>
      </c>
      <c r="Q8" s="6">
        <v>56</v>
      </c>
      <c r="R8" s="6">
        <v>101</v>
      </c>
      <c r="S8" s="20">
        <f t="shared" ref="S8:S24" si="14">SUM(Q8:R8)</f>
        <v>157</v>
      </c>
      <c r="T8" s="6">
        <v>89</v>
      </c>
      <c r="U8" s="6">
        <v>181</v>
      </c>
      <c r="V8" s="20">
        <f t="shared" ref="V8:V24" si="15">SUM(T8:U8)</f>
        <v>270</v>
      </c>
      <c r="W8" s="6">
        <v>115</v>
      </c>
      <c r="X8" s="6">
        <v>179</v>
      </c>
      <c r="Y8" s="20">
        <f t="shared" ref="Y8:Y24" si="16">SUM(W8:X8)</f>
        <v>294</v>
      </c>
      <c r="Z8" s="6">
        <v>151</v>
      </c>
      <c r="AA8" s="6">
        <v>190</v>
      </c>
      <c r="AB8" s="20">
        <f t="shared" ref="AB8:AB24" si="17">SUM(Z8:AA8)</f>
        <v>341</v>
      </c>
    </row>
    <row r="9" spans="1:28" x14ac:dyDescent="0.25">
      <c r="A9" s="3" t="s">
        <v>18</v>
      </c>
      <c r="B9" s="6">
        <v>1077</v>
      </c>
      <c r="C9" s="6">
        <v>1716</v>
      </c>
      <c r="D9" s="20">
        <f>SUM(B9:C9)</f>
        <v>2793</v>
      </c>
      <c r="E9" s="6">
        <v>1238</v>
      </c>
      <c r="F9" s="6">
        <v>1862</v>
      </c>
      <c r="G9" s="20">
        <f>SUM(E9:F9)</f>
        <v>3100</v>
      </c>
      <c r="H9" s="6">
        <v>1455</v>
      </c>
      <c r="I9" s="6">
        <v>2256</v>
      </c>
      <c r="J9" s="20">
        <f>SUM(H9:I9)</f>
        <v>3711</v>
      </c>
      <c r="K9" s="6">
        <v>1094</v>
      </c>
      <c r="L9" s="6">
        <v>1907</v>
      </c>
      <c r="M9" s="20">
        <f>SUM(K9:L9)</f>
        <v>3001</v>
      </c>
      <c r="N9" s="6">
        <v>884</v>
      </c>
      <c r="O9" s="6">
        <v>1530</v>
      </c>
      <c r="P9" s="20">
        <f>SUM(N9:O9)</f>
        <v>2414</v>
      </c>
      <c r="Q9" s="6">
        <v>1166</v>
      </c>
      <c r="R9" s="6">
        <v>1910</v>
      </c>
      <c r="S9" s="20">
        <f>SUM(Q9:R9)</f>
        <v>3076</v>
      </c>
      <c r="T9" s="6">
        <v>1520</v>
      </c>
      <c r="U9" s="6">
        <v>2558</v>
      </c>
      <c r="V9" s="20">
        <f>SUM(T9:U9)</f>
        <v>4078</v>
      </c>
      <c r="W9" s="6">
        <v>1879</v>
      </c>
      <c r="X9" s="6">
        <v>2773</v>
      </c>
      <c r="Y9" s="20">
        <f>SUM(W9:X9)</f>
        <v>4652</v>
      </c>
      <c r="Z9" s="6">
        <v>2177</v>
      </c>
      <c r="AA9" s="6">
        <v>2844</v>
      </c>
      <c r="AB9" s="20">
        <f>SUM(Z9:AA9)</f>
        <v>5021</v>
      </c>
    </row>
    <row r="10" spans="1:28" x14ac:dyDescent="0.25">
      <c r="A10" s="3" t="s">
        <v>19</v>
      </c>
      <c r="B10" s="6">
        <v>509</v>
      </c>
      <c r="C10" s="6">
        <v>688</v>
      </c>
      <c r="D10" s="20">
        <f t="shared" ref="D10:D13" si="18">SUM(B10:C10)</f>
        <v>1197</v>
      </c>
      <c r="E10" s="6">
        <v>502</v>
      </c>
      <c r="F10" s="6">
        <v>747</v>
      </c>
      <c r="G10" s="20">
        <f t="shared" ref="G10:G13" si="19">SUM(E10:F10)</f>
        <v>1249</v>
      </c>
      <c r="H10" s="6">
        <v>504</v>
      </c>
      <c r="I10" s="6">
        <v>742</v>
      </c>
      <c r="J10" s="20">
        <f t="shared" ref="J10:J13" si="20">SUM(H10:I10)</f>
        <v>1246</v>
      </c>
      <c r="K10" s="6">
        <v>507</v>
      </c>
      <c r="L10" s="6">
        <v>813</v>
      </c>
      <c r="M10" s="20">
        <f t="shared" ref="M10:M13" si="21">SUM(K10:L10)</f>
        <v>1320</v>
      </c>
      <c r="N10" s="6">
        <v>339</v>
      </c>
      <c r="O10" s="6">
        <v>525</v>
      </c>
      <c r="P10" s="20">
        <f t="shared" ref="P10:P13" si="22">SUM(N10:O10)</f>
        <v>864</v>
      </c>
      <c r="Q10" s="6">
        <v>436</v>
      </c>
      <c r="R10" s="6">
        <v>868</v>
      </c>
      <c r="S10" s="20">
        <f t="shared" ref="S10:S13" si="23">SUM(Q10:R10)</f>
        <v>1304</v>
      </c>
      <c r="T10" s="6">
        <v>650</v>
      </c>
      <c r="U10" s="6">
        <v>1398</v>
      </c>
      <c r="V10" s="20">
        <f t="shared" ref="V10:V13" si="24">SUM(T10:U10)</f>
        <v>2048</v>
      </c>
      <c r="W10" s="6">
        <v>894</v>
      </c>
      <c r="X10" s="6">
        <v>1460</v>
      </c>
      <c r="Y10" s="20">
        <f t="shared" ref="Y10:Y13" si="25">SUM(W10:X10)</f>
        <v>2354</v>
      </c>
      <c r="Z10" s="6">
        <v>1171</v>
      </c>
      <c r="AA10" s="6">
        <v>1554</v>
      </c>
      <c r="AB10" s="20">
        <f t="shared" ref="AB10:AB13" si="26">SUM(Z10:AA10)</f>
        <v>2725</v>
      </c>
    </row>
    <row r="11" spans="1:28" x14ac:dyDescent="0.25">
      <c r="A11" s="3" t="s">
        <v>20</v>
      </c>
      <c r="B11" s="6">
        <v>243</v>
      </c>
      <c r="C11" s="6">
        <v>355</v>
      </c>
      <c r="D11" s="20">
        <f t="shared" si="18"/>
        <v>598</v>
      </c>
      <c r="E11" s="6">
        <v>183</v>
      </c>
      <c r="F11" s="6">
        <v>306</v>
      </c>
      <c r="G11" s="20">
        <f t="shared" si="19"/>
        <v>489</v>
      </c>
      <c r="H11" s="6">
        <v>158</v>
      </c>
      <c r="I11" s="6">
        <v>285</v>
      </c>
      <c r="J11" s="20">
        <f t="shared" si="20"/>
        <v>443</v>
      </c>
      <c r="K11" s="6">
        <v>202</v>
      </c>
      <c r="L11" s="6">
        <v>368</v>
      </c>
      <c r="M11" s="20">
        <f t="shared" si="21"/>
        <v>570</v>
      </c>
      <c r="N11" s="6">
        <v>200</v>
      </c>
      <c r="O11" s="6">
        <v>317</v>
      </c>
      <c r="P11" s="20">
        <f t="shared" si="22"/>
        <v>517</v>
      </c>
      <c r="Q11" s="6">
        <v>228</v>
      </c>
      <c r="R11" s="6">
        <v>376</v>
      </c>
      <c r="S11" s="20">
        <f t="shared" si="23"/>
        <v>604</v>
      </c>
      <c r="T11" s="6">
        <v>297</v>
      </c>
      <c r="U11" s="6">
        <v>580</v>
      </c>
      <c r="V11" s="20">
        <f t="shared" si="24"/>
        <v>877</v>
      </c>
      <c r="W11" s="6">
        <v>362</v>
      </c>
      <c r="X11" s="6">
        <v>636</v>
      </c>
      <c r="Y11" s="20">
        <f t="shared" si="25"/>
        <v>998</v>
      </c>
      <c r="Z11" s="6">
        <v>455</v>
      </c>
      <c r="AA11" s="6">
        <v>641</v>
      </c>
      <c r="AB11" s="20">
        <f t="shared" si="26"/>
        <v>1096</v>
      </c>
    </row>
    <row r="12" spans="1:28" x14ac:dyDescent="0.25">
      <c r="A12" s="3" t="s">
        <v>21</v>
      </c>
      <c r="B12" s="6">
        <v>762</v>
      </c>
      <c r="C12" s="6">
        <v>1240</v>
      </c>
      <c r="D12" s="20">
        <f t="shared" si="18"/>
        <v>2002</v>
      </c>
      <c r="E12" s="6">
        <v>717</v>
      </c>
      <c r="F12" s="6">
        <v>1056</v>
      </c>
      <c r="G12" s="20">
        <f t="shared" si="19"/>
        <v>1773</v>
      </c>
      <c r="H12" s="6">
        <v>714</v>
      </c>
      <c r="I12" s="6">
        <v>1210</v>
      </c>
      <c r="J12" s="20">
        <f t="shared" si="20"/>
        <v>1924</v>
      </c>
      <c r="K12" s="6">
        <v>1005</v>
      </c>
      <c r="L12" s="6">
        <v>1515</v>
      </c>
      <c r="M12" s="20">
        <f t="shared" si="21"/>
        <v>2520</v>
      </c>
      <c r="N12" s="6">
        <v>709</v>
      </c>
      <c r="O12" s="6">
        <v>1210</v>
      </c>
      <c r="P12" s="20">
        <f t="shared" si="22"/>
        <v>1919</v>
      </c>
      <c r="Q12" s="6">
        <v>881</v>
      </c>
      <c r="R12" s="6">
        <v>1699</v>
      </c>
      <c r="S12" s="20">
        <f t="shared" si="23"/>
        <v>2580</v>
      </c>
      <c r="T12" s="6">
        <v>1287</v>
      </c>
      <c r="U12" s="6">
        <v>2457</v>
      </c>
      <c r="V12" s="20">
        <f t="shared" si="24"/>
        <v>3744</v>
      </c>
      <c r="W12" s="6">
        <v>1547</v>
      </c>
      <c r="X12" s="6">
        <v>2553</v>
      </c>
      <c r="Y12" s="20">
        <f t="shared" si="25"/>
        <v>4100</v>
      </c>
      <c r="Z12" s="6">
        <v>1807</v>
      </c>
      <c r="AA12" s="6">
        <v>2632</v>
      </c>
      <c r="AB12" s="20">
        <f t="shared" si="26"/>
        <v>4439</v>
      </c>
    </row>
    <row r="13" spans="1:28" x14ac:dyDescent="0.25">
      <c r="A13" s="3" t="s">
        <v>22</v>
      </c>
      <c r="B13" s="6">
        <v>100</v>
      </c>
      <c r="C13" s="6">
        <v>161</v>
      </c>
      <c r="D13" s="20">
        <f t="shared" si="18"/>
        <v>261</v>
      </c>
      <c r="E13" s="6">
        <v>131</v>
      </c>
      <c r="F13" s="6">
        <v>192</v>
      </c>
      <c r="G13" s="20">
        <f t="shared" si="19"/>
        <v>323</v>
      </c>
      <c r="H13" s="6">
        <v>107</v>
      </c>
      <c r="I13" s="6">
        <v>200</v>
      </c>
      <c r="J13" s="20">
        <f t="shared" si="20"/>
        <v>307</v>
      </c>
      <c r="K13" s="6">
        <v>219</v>
      </c>
      <c r="L13" s="6">
        <v>288</v>
      </c>
      <c r="M13" s="20">
        <f t="shared" si="21"/>
        <v>507</v>
      </c>
      <c r="N13" s="6">
        <v>65</v>
      </c>
      <c r="O13" s="6">
        <v>113</v>
      </c>
      <c r="P13" s="20">
        <f t="shared" si="22"/>
        <v>178</v>
      </c>
      <c r="Q13" s="6">
        <v>106</v>
      </c>
      <c r="R13" s="6">
        <v>215</v>
      </c>
      <c r="S13" s="20">
        <f t="shared" si="23"/>
        <v>321</v>
      </c>
      <c r="T13" s="6">
        <v>129</v>
      </c>
      <c r="U13" s="6">
        <v>224</v>
      </c>
      <c r="V13" s="20">
        <f t="shared" si="24"/>
        <v>353</v>
      </c>
      <c r="W13" s="6">
        <v>162</v>
      </c>
      <c r="X13" s="6">
        <v>203</v>
      </c>
      <c r="Y13" s="20">
        <f t="shared" si="25"/>
        <v>365</v>
      </c>
      <c r="Z13" s="6">
        <v>145</v>
      </c>
      <c r="AA13" s="6">
        <v>232</v>
      </c>
      <c r="AB13" s="20">
        <f t="shared" si="26"/>
        <v>377</v>
      </c>
    </row>
    <row r="14" spans="1:28" x14ac:dyDescent="0.25">
      <c r="A14" s="3" t="s">
        <v>23</v>
      </c>
      <c r="B14" s="6">
        <v>150</v>
      </c>
      <c r="C14" s="6">
        <v>238</v>
      </c>
      <c r="D14" s="20">
        <f>SUM(B14:C14)</f>
        <v>388</v>
      </c>
      <c r="E14" s="6">
        <v>123</v>
      </c>
      <c r="F14" s="6">
        <v>186</v>
      </c>
      <c r="G14" s="20">
        <f>SUM(E14:F14)</f>
        <v>309</v>
      </c>
      <c r="H14" s="6">
        <v>122</v>
      </c>
      <c r="I14" s="6">
        <v>243</v>
      </c>
      <c r="J14" s="20">
        <f>SUM(H14:I14)</f>
        <v>365</v>
      </c>
      <c r="K14" s="6">
        <v>192</v>
      </c>
      <c r="L14" s="6">
        <v>343</v>
      </c>
      <c r="M14" s="20">
        <f>SUM(K14:L14)</f>
        <v>535</v>
      </c>
      <c r="N14" s="6">
        <v>114</v>
      </c>
      <c r="O14" s="6">
        <v>199</v>
      </c>
      <c r="P14" s="20">
        <f>SUM(N14:O14)</f>
        <v>313</v>
      </c>
      <c r="Q14" s="6">
        <v>118</v>
      </c>
      <c r="R14" s="6">
        <v>271</v>
      </c>
      <c r="S14" s="20">
        <f>SUM(Q14:R14)</f>
        <v>389</v>
      </c>
      <c r="T14" s="6">
        <v>185</v>
      </c>
      <c r="U14" s="6">
        <v>420</v>
      </c>
      <c r="V14" s="20">
        <f>SUM(T14:U14)</f>
        <v>605</v>
      </c>
      <c r="W14" s="6">
        <v>254</v>
      </c>
      <c r="X14" s="6">
        <v>494</v>
      </c>
      <c r="Y14" s="20">
        <f>SUM(W14:X14)</f>
        <v>748</v>
      </c>
      <c r="Z14" s="6">
        <v>380</v>
      </c>
      <c r="AA14" s="6">
        <v>535</v>
      </c>
      <c r="AB14" s="20">
        <f>SUM(Z14:AA14)</f>
        <v>915</v>
      </c>
    </row>
    <row r="15" spans="1:28" x14ac:dyDescent="0.25">
      <c r="A15" s="3" t="s">
        <v>24</v>
      </c>
      <c r="B15" s="6">
        <v>563</v>
      </c>
      <c r="C15" s="6">
        <v>702</v>
      </c>
      <c r="D15" s="20">
        <f t="shared" ref="D15" si="27">SUM(B15:C15)</f>
        <v>1265</v>
      </c>
      <c r="E15" s="6">
        <v>516</v>
      </c>
      <c r="F15" s="6">
        <v>809</v>
      </c>
      <c r="G15" s="20">
        <f t="shared" ref="G15" si="28">SUM(E15:F15)</f>
        <v>1325</v>
      </c>
      <c r="H15" s="6">
        <v>619</v>
      </c>
      <c r="I15" s="6">
        <v>948</v>
      </c>
      <c r="J15" s="20">
        <f t="shared" ref="J15" si="29">SUM(H15:I15)</f>
        <v>1567</v>
      </c>
      <c r="K15" s="6">
        <v>688</v>
      </c>
      <c r="L15" s="6">
        <v>1071</v>
      </c>
      <c r="M15" s="20">
        <f t="shared" ref="M15" si="30">SUM(K15:L15)</f>
        <v>1759</v>
      </c>
      <c r="N15" s="6">
        <v>279</v>
      </c>
      <c r="O15" s="6">
        <v>533</v>
      </c>
      <c r="P15" s="20">
        <f t="shared" ref="P15" si="31">SUM(N15:O15)</f>
        <v>812</v>
      </c>
      <c r="Q15" s="6">
        <v>364</v>
      </c>
      <c r="R15" s="6">
        <v>692</v>
      </c>
      <c r="S15" s="20">
        <f t="shared" ref="S15" si="32">SUM(Q15:R15)</f>
        <v>1056</v>
      </c>
      <c r="T15" s="6">
        <v>507</v>
      </c>
      <c r="U15" s="6">
        <v>989</v>
      </c>
      <c r="V15" s="20">
        <f t="shared" ref="V15" si="33">SUM(T15:U15)</f>
        <v>1496</v>
      </c>
      <c r="W15" s="6">
        <v>468</v>
      </c>
      <c r="X15" s="6">
        <v>817</v>
      </c>
      <c r="Y15" s="20">
        <f t="shared" ref="Y15" si="34">SUM(W15:X15)</f>
        <v>1285</v>
      </c>
      <c r="Z15" s="6">
        <v>562</v>
      </c>
      <c r="AA15" s="6">
        <v>894</v>
      </c>
      <c r="AB15" s="20">
        <f t="shared" ref="AB15" si="35">SUM(Z15:AA15)</f>
        <v>1456</v>
      </c>
    </row>
    <row r="16" spans="1:28" x14ac:dyDescent="0.25">
      <c r="A16" s="3" t="s">
        <v>25</v>
      </c>
      <c r="B16" s="6">
        <v>531</v>
      </c>
      <c r="C16" s="6">
        <v>739</v>
      </c>
      <c r="D16" s="20">
        <f>SUM(B16:C16)</f>
        <v>1270</v>
      </c>
      <c r="E16" s="6">
        <v>558</v>
      </c>
      <c r="F16" s="6">
        <v>816</v>
      </c>
      <c r="G16" s="20">
        <f>SUM(E16:F16)</f>
        <v>1374</v>
      </c>
      <c r="H16" s="6">
        <v>543</v>
      </c>
      <c r="I16" s="6">
        <v>961</v>
      </c>
      <c r="J16" s="20">
        <f>SUM(H16:I16)</f>
        <v>1504</v>
      </c>
      <c r="K16" s="6">
        <v>848</v>
      </c>
      <c r="L16" s="6">
        <v>1265</v>
      </c>
      <c r="M16" s="20">
        <f>SUM(K16:L16)</f>
        <v>2113</v>
      </c>
      <c r="N16" s="6">
        <v>329</v>
      </c>
      <c r="O16" s="6">
        <v>616</v>
      </c>
      <c r="P16" s="20">
        <f>SUM(N16:O16)</f>
        <v>945</v>
      </c>
      <c r="Q16" s="6">
        <v>436</v>
      </c>
      <c r="R16" s="6">
        <v>803</v>
      </c>
      <c r="S16" s="20">
        <f>SUM(Q16:R16)</f>
        <v>1239</v>
      </c>
      <c r="T16" s="6">
        <v>499</v>
      </c>
      <c r="U16" s="6">
        <v>1086</v>
      </c>
      <c r="V16" s="20">
        <f>SUM(T16:U16)</f>
        <v>1585</v>
      </c>
      <c r="W16" s="6">
        <v>597</v>
      </c>
      <c r="X16" s="6">
        <v>908</v>
      </c>
      <c r="Y16" s="20">
        <f>SUM(W16:X16)</f>
        <v>1505</v>
      </c>
      <c r="Z16" s="6">
        <v>627</v>
      </c>
      <c r="AA16" s="6">
        <v>933</v>
      </c>
      <c r="AB16" s="20">
        <f>SUM(Z16:AA16)</f>
        <v>1560</v>
      </c>
    </row>
    <row r="17" spans="1:28" x14ac:dyDescent="0.25">
      <c r="A17" s="3" t="s">
        <v>26</v>
      </c>
      <c r="B17" s="6">
        <v>117</v>
      </c>
      <c r="C17" s="6">
        <v>192</v>
      </c>
      <c r="D17" s="20">
        <f t="shared" ref="D17:D18" si="36">SUM(B17:C17)</f>
        <v>309</v>
      </c>
      <c r="E17" s="6">
        <v>143</v>
      </c>
      <c r="F17" s="6">
        <v>231</v>
      </c>
      <c r="G17" s="20">
        <f t="shared" ref="G17:G18" si="37">SUM(E17:F17)</f>
        <v>374</v>
      </c>
      <c r="H17" s="6">
        <v>148</v>
      </c>
      <c r="I17" s="6">
        <v>300</v>
      </c>
      <c r="J17" s="20">
        <f t="shared" ref="J17:J18" si="38">SUM(H17:I17)</f>
        <v>448</v>
      </c>
      <c r="K17" s="6">
        <v>255</v>
      </c>
      <c r="L17" s="6">
        <v>351</v>
      </c>
      <c r="M17" s="20">
        <f t="shared" ref="M17:M18" si="39">SUM(K17:L17)</f>
        <v>606</v>
      </c>
      <c r="N17" s="6">
        <v>104</v>
      </c>
      <c r="O17" s="6">
        <v>176</v>
      </c>
      <c r="P17" s="20">
        <f t="shared" ref="P17:P18" si="40">SUM(N17:O17)</f>
        <v>280</v>
      </c>
      <c r="Q17" s="6">
        <v>131</v>
      </c>
      <c r="R17" s="6">
        <v>257</v>
      </c>
      <c r="S17" s="20">
        <f t="shared" ref="S17:S18" si="41">SUM(Q17:R17)</f>
        <v>388</v>
      </c>
      <c r="T17" s="6">
        <v>164</v>
      </c>
      <c r="U17" s="6">
        <v>347</v>
      </c>
      <c r="V17" s="20">
        <f t="shared" ref="V17:V18" si="42">SUM(T17:U17)</f>
        <v>511</v>
      </c>
      <c r="W17" s="6">
        <v>164</v>
      </c>
      <c r="X17" s="6">
        <v>267</v>
      </c>
      <c r="Y17" s="20">
        <f t="shared" ref="Y17:Y18" si="43">SUM(W17:X17)</f>
        <v>431</v>
      </c>
      <c r="Z17" s="6">
        <v>176</v>
      </c>
      <c r="AA17" s="6">
        <v>266</v>
      </c>
      <c r="AB17" s="20">
        <f t="shared" ref="AB17:AB18" si="44">SUM(Z17:AA17)</f>
        <v>442</v>
      </c>
    </row>
    <row r="18" spans="1:28" x14ac:dyDescent="0.25">
      <c r="A18" s="3" t="s">
        <v>27</v>
      </c>
      <c r="B18" s="6">
        <v>654</v>
      </c>
      <c r="C18" s="6">
        <v>969</v>
      </c>
      <c r="D18" s="20">
        <f t="shared" si="36"/>
        <v>1623</v>
      </c>
      <c r="E18" s="6">
        <v>645</v>
      </c>
      <c r="F18" s="6">
        <v>967</v>
      </c>
      <c r="G18" s="20">
        <f t="shared" si="37"/>
        <v>1612</v>
      </c>
      <c r="H18" s="6">
        <v>690</v>
      </c>
      <c r="I18" s="6">
        <v>1109</v>
      </c>
      <c r="J18" s="20">
        <f t="shared" si="38"/>
        <v>1799</v>
      </c>
      <c r="K18" s="6">
        <v>790</v>
      </c>
      <c r="L18" s="6">
        <v>1115</v>
      </c>
      <c r="M18" s="20">
        <f t="shared" si="39"/>
        <v>1905</v>
      </c>
      <c r="N18" s="6">
        <v>436</v>
      </c>
      <c r="O18" s="6">
        <v>741</v>
      </c>
      <c r="P18" s="20">
        <f t="shared" si="40"/>
        <v>1177</v>
      </c>
      <c r="Q18" s="6">
        <v>586</v>
      </c>
      <c r="R18" s="6">
        <v>1144</v>
      </c>
      <c r="S18" s="20">
        <f t="shared" si="41"/>
        <v>1730</v>
      </c>
      <c r="T18" s="6">
        <v>970</v>
      </c>
      <c r="U18" s="6">
        <v>1877</v>
      </c>
      <c r="V18" s="20">
        <f t="shared" si="42"/>
        <v>2847</v>
      </c>
      <c r="W18" s="6">
        <v>1449</v>
      </c>
      <c r="X18" s="6">
        <v>1933</v>
      </c>
      <c r="Y18" s="20">
        <f t="shared" si="43"/>
        <v>3382</v>
      </c>
      <c r="Z18" s="6">
        <v>1731</v>
      </c>
      <c r="AA18" s="6">
        <v>2361</v>
      </c>
      <c r="AB18" s="20">
        <f t="shared" si="44"/>
        <v>4092</v>
      </c>
    </row>
    <row r="19" spans="1:28" x14ac:dyDescent="0.25">
      <c r="A19" s="3" t="s">
        <v>28</v>
      </c>
      <c r="B19" s="6">
        <v>39</v>
      </c>
      <c r="C19" s="6">
        <v>25</v>
      </c>
      <c r="D19" s="20">
        <f>SUM(B19:C19)</f>
        <v>64</v>
      </c>
      <c r="E19" s="6">
        <v>13</v>
      </c>
      <c r="F19" s="6">
        <v>11</v>
      </c>
      <c r="G19" s="20">
        <f>SUM(E19:F19)</f>
        <v>24</v>
      </c>
      <c r="H19" s="6">
        <v>32</v>
      </c>
      <c r="I19" s="6">
        <v>32</v>
      </c>
      <c r="J19" s="20">
        <f>SUM(H19:I19)</f>
        <v>64</v>
      </c>
      <c r="K19" s="6">
        <v>21</v>
      </c>
      <c r="L19" s="6">
        <v>16</v>
      </c>
      <c r="M19" s="20">
        <f>SUM(K19:L19)</f>
        <v>37</v>
      </c>
      <c r="N19" s="6">
        <v>11</v>
      </c>
      <c r="O19" s="6">
        <v>19</v>
      </c>
      <c r="P19" s="20">
        <f>SUM(N19:O19)</f>
        <v>30</v>
      </c>
      <c r="Q19" s="6">
        <v>28</v>
      </c>
      <c r="R19" s="6">
        <v>30</v>
      </c>
      <c r="S19" s="20">
        <f>SUM(Q19:R19)</f>
        <v>58</v>
      </c>
      <c r="T19" s="6">
        <v>28</v>
      </c>
      <c r="U19" s="6">
        <v>16</v>
      </c>
      <c r="V19" s="20">
        <f>SUM(T19:U19)</f>
        <v>44</v>
      </c>
      <c r="W19" s="6">
        <v>18</v>
      </c>
      <c r="X19" s="6">
        <v>18</v>
      </c>
      <c r="Y19" s="20">
        <f>SUM(W19:X19)</f>
        <v>36</v>
      </c>
      <c r="Z19" s="6">
        <v>9</v>
      </c>
      <c r="AA19" s="6">
        <v>19</v>
      </c>
      <c r="AB19" s="20">
        <f>SUM(Z19:AA19)</f>
        <v>28</v>
      </c>
    </row>
    <row r="20" spans="1:28" x14ac:dyDescent="0.25">
      <c r="A20" s="3" t="s">
        <v>29</v>
      </c>
      <c r="B20" s="6">
        <v>61</v>
      </c>
      <c r="C20" s="6">
        <v>89</v>
      </c>
      <c r="D20" s="20">
        <f t="shared" ref="D20:D21" si="45">SUM(B20:C20)</f>
        <v>150</v>
      </c>
      <c r="E20" s="6">
        <v>55</v>
      </c>
      <c r="F20" s="6">
        <v>52</v>
      </c>
      <c r="G20" s="20">
        <f t="shared" ref="G20:G21" si="46">SUM(E20:F20)</f>
        <v>107</v>
      </c>
      <c r="H20" s="6">
        <v>52</v>
      </c>
      <c r="I20" s="6">
        <v>110</v>
      </c>
      <c r="J20" s="20">
        <f t="shared" ref="J20:J21" si="47">SUM(H20:I20)</f>
        <v>162</v>
      </c>
      <c r="K20" s="6">
        <v>78</v>
      </c>
      <c r="L20" s="6">
        <v>151</v>
      </c>
      <c r="M20" s="20">
        <f t="shared" ref="M20:M21" si="48">SUM(K20:L20)</f>
        <v>229</v>
      </c>
      <c r="N20" s="6">
        <v>52</v>
      </c>
      <c r="O20" s="6">
        <v>86</v>
      </c>
      <c r="P20" s="20">
        <f t="shared" ref="P20:P21" si="49">SUM(N20:O20)</f>
        <v>138</v>
      </c>
      <c r="Q20" s="6">
        <v>55</v>
      </c>
      <c r="R20" s="6">
        <v>128</v>
      </c>
      <c r="S20" s="20">
        <f t="shared" ref="S20:S21" si="50">SUM(Q20:R20)</f>
        <v>183</v>
      </c>
      <c r="T20" s="6">
        <v>95</v>
      </c>
      <c r="U20" s="6">
        <v>165</v>
      </c>
      <c r="V20" s="20">
        <f t="shared" ref="V20:V21" si="51">SUM(T20:U20)</f>
        <v>260</v>
      </c>
      <c r="W20" s="6">
        <v>91</v>
      </c>
      <c r="X20" s="6">
        <v>159</v>
      </c>
      <c r="Y20" s="20">
        <f t="shared" ref="Y20:Y21" si="52">SUM(W20:X20)</f>
        <v>250</v>
      </c>
      <c r="Z20" s="6">
        <v>118</v>
      </c>
      <c r="AA20" s="6">
        <v>166</v>
      </c>
      <c r="AB20" s="20">
        <f t="shared" ref="AB20:AB21" si="53">SUM(Z20:AA20)</f>
        <v>284</v>
      </c>
    </row>
    <row r="21" spans="1:28" x14ac:dyDescent="0.25">
      <c r="A21" s="3" t="s">
        <v>30</v>
      </c>
      <c r="B21" s="6">
        <v>115</v>
      </c>
      <c r="C21" s="6">
        <v>219</v>
      </c>
      <c r="D21" s="20">
        <f t="shared" si="45"/>
        <v>334</v>
      </c>
      <c r="E21" s="6">
        <v>191</v>
      </c>
      <c r="F21" s="6">
        <v>276</v>
      </c>
      <c r="G21" s="20">
        <f t="shared" si="46"/>
        <v>467</v>
      </c>
      <c r="H21" s="6">
        <v>224</v>
      </c>
      <c r="I21" s="6">
        <v>328</v>
      </c>
      <c r="J21" s="20">
        <f t="shared" si="47"/>
        <v>552</v>
      </c>
      <c r="K21" s="6">
        <v>201</v>
      </c>
      <c r="L21" s="6">
        <v>370</v>
      </c>
      <c r="M21" s="20">
        <f t="shared" si="48"/>
        <v>571</v>
      </c>
      <c r="N21" s="6">
        <v>207</v>
      </c>
      <c r="O21" s="6">
        <v>291</v>
      </c>
      <c r="P21" s="20">
        <f t="shared" si="49"/>
        <v>498</v>
      </c>
      <c r="Q21" s="6">
        <v>190</v>
      </c>
      <c r="R21" s="6">
        <v>302</v>
      </c>
      <c r="S21" s="20">
        <f t="shared" si="50"/>
        <v>492</v>
      </c>
      <c r="T21" s="6">
        <v>242</v>
      </c>
      <c r="U21" s="6">
        <v>446</v>
      </c>
      <c r="V21" s="20">
        <f t="shared" si="51"/>
        <v>688</v>
      </c>
      <c r="W21" s="6">
        <v>301</v>
      </c>
      <c r="X21" s="6">
        <v>453</v>
      </c>
      <c r="Y21" s="20">
        <f t="shared" si="52"/>
        <v>754</v>
      </c>
      <c r="Z21" s="6">
        <v>346</v>
      </c>
      <c r="AA21" s="6">
        <v>441</v>
      </c>
      <c r="AB21" s="20">
        <f t="shared" si="53"/>
        <v>787</v>
      </c>
    </row>
    <row r="22" spans="1:28" x14ac:dyDescent="0.25">
      <c r="A22" s="3" t="s">
        <v>31</v>
      </c>
      <c r="B22" s="6">
        <v>602</v>
      </c>
      <c r="C22" s="6">
        <v>758</v>
      </c>
      <c r="D22" s="20">
        <f>SUM(B22:C22)</f>
        <v>1360</v>
      </c>
      <c r="E22" s="6">
        <v>507</v>
      </c>
      <c r="F22" s="6">
        <v>631</v>
      </c>
      <c r="G22" s="20">
        <f>SUM(E22:F22)</f>
        <v>1138</v>
      </c>
      <c r="H22" s="6">
        <v>335</v>
      </c>
      <c r="I22" s="6">
        <v>418</v>
      </c>
      <c r="J22" s="20">
        <f>SUM(H22:I22)</f>
        <v>753</v>
      </c>
      <c r="K22" s="6">
        <v>276</v>
      </c>
      <c r="L22" s="6">
        <v>397</v>
      </c>
      <c r="M22" s="20">
        <f>SUM(K22:L22)</f>
        <v>673</v>
      </c>
      <c r="N22" s="6">
        <v>188</v>
      </c>
      <c r="O22" s="6">
        <v>265</v>
      </c>
      <c r="P22" s="20">
        <f>SUM(N22:O22)</f>
        <v>453</v>
      </c>
      <c r="Q22" s="6">
        <v>241</v>
      </c>
      <c r="R22" s="6">
        <v>350</v>
      </c>
      <c r="S22" s="20">
        <f>SUM(Q22:R22)</f>
        <v>591</v>
      </c>
      <c r="T22" s="6">
        <v>307</v>
      </c>
      <c r="U22" s="6">
        <v>598</v>
      </c>
      <c r="V22" s="20">
        <f>SUM(T22:U22)</f>
        <v>905</v>
      </c>
      <c r="W22" s="6">
        <v>429</v>
      </c>
      <c r="X22" s="6">
        <v>676</v>
      </c>
      <c r="Y22" s="20">
        <f>SUM(W22:X22)</f>
        <v>1105</v>
      </c>
      <c r="Z22" s="6">
        <v>572</v>
      </c>
      <c r="AA22" s="6">
        <v>720</v>
      </c>
      <c r="AB22" s="20">
        <f>SUM(Z22:AA22)</f>
        <v>1292</v>
      </c>
    </row>
    <row r="23" spans="1:28" x14ac:dyDescent="0.25">
      <c r="A23" s="3" t="s">
        <v>32</v>
      </c>
      <c r="B23" s="6">
        <v>642</v>
      </c>
      <c r="C23" s="6">
        <v>986</v>
      </c>
      <c r="D23" s="20">
        <f t="shared" ref="D23" si="54">SUM(B23:C23)</f>
        <v>1628</v>
      </c>
      <c r="E23" s="6">
        <v>669</v>
      </c>
      <c r="F23" s="6">
        <v>924</v>
      </c>
      <c r="G23" s="20">
        <f t="shared" ref="G23" si="55">SUM(E23:F23)</f>
        <v>1593</v>
      </c>
      <c r="H23" s="6">
        <v>727</v>
      </c>
      <c r="I23" s="6">
        <v>1122</v>
      </c>
      <c r="J23" s="20">
        <f t="shared" ref="J23" si="56">SUM(H23:I23)</f>
        <v>1849</v>
      </c>
      <c r="K23" s="6">
        <v>577</v>
      </c>
      <c r="L23" s="6">
        <v>1044</v>
      </c>
      <c r="M23" s="20">
        <f t="shared" ref="M23" si="57">SUM(K23:L23)</f>
        <v>1621</v>
      </c>
      <c r="N23" s="6">
        <v>537</v>
      </c>
      <c r="O23" s="6">
        <v>847</v>
      </c>
      <c r="P23" s="20">
        <f t="shared" ref="P23" si="58">SUM(N23:O23)</f>
        <v>1384</v>
      </c>
      <c r="Q23" s="6">
        <v>645</v>
      </c>
      <c r="R23" s="6">
        <v>998</v>
      </c>
      <c r="S23" s="20">
        <f t="shared" ref="S23" si="59">SUM(Q23:R23)</f>
        <v>1643</v>
      </c>
      <c r="T23" s="6">
        <v>723</v>
      </c>
      <c r="U23" s="6">
        <v>1306</v>
      </c>
      <c r="V23" s="20">
        <f t="shared" ref="V23" si="60">SUM(T23:U23)</f>
        <v>2029</v>
      </c>
      <c r="W23" s="6">
        <v>1027</v>
      </c>
      <c r="X23" s="6">
        <v>1546</v>
      </c>
      <c r="Y23" s="20">
        <f t="shared" ref="Y23" si="61">SUM(W23:X23)</f>
        <v>2573</v>
      </c>
      <c r="Z23" s="6">
        <v>1250</v>
      </c>
      <c r="AA23" s="6">
        <v>1663</v>
      </c>
      <c r="AB23" s="20">
        <f t="shared" ref="AB23" si="62">SUM(Z23:AA23)</f>
        <v>2913</v>
      </c>
    </row>
    <row r="24" spans="1:28" x14ac:dyDescent="0.25">
      <c r="A24" s="3" t="s">
        <v>33</v>
      </c>
      <c r="B24" s="6">
        <v>2</v>
      </c>
      <c r="C24" s="6">
        <v>5</v>
      </c>
      <c r="D24" s="20">
        <f t="shared" si="9"/>
        <v>7</v>
      </c>
      <c r="E24" s="6">
        <v>2</v>
      </c>
      <c r="F24" s="6">
        <v>6</v>
      </c>
      <c r="G24" s="20">
        <f t="shared" si="10"/>
        <v>8</v>
      </c>
      <c r="H24" s="6">
        <v>9</v>
      </c>
      <c r="I24" s="6">
        <v>16</v>
      </c>
      <c r="J24" s="20">
        <f t="shared" si="11"/>
        <v>25</v>
      </c>
      <c r="K24" s="6">
        <v>0</v>
      </c>
      <c r="L24" s="6">
        <v>0</v>
      </c>
      <c r="M24" s="20">
        <f t="shared" si="12"/>
        <v>0</v>
      </c>
      <c r="N24" s="6">
        <v>1</v>
      </c>
      <c r="O24" s="6">
        <v>0</v>
      </c>
      <c r="P24" s="20">
        <f t="shared" si="13"/>
        <v>1</v>
      </c>
      <c r="Q24" s="6">
        <v>0</v>
      </c>
      <c r="R24" s="6">
        <v>1</v>
      </c>
      <c r="S24" s="20">
        <f t="shared" si="14"/>
        <v>1</v>
      </c>
      <c r="T24" s="6">
        <v>0</v>
      </c>
      <c r="U24" s="6">
        <v>1</v>
      </c>
      <c r="V24" s="20">
        <f t="shared" si="15"/>
        <v>1</v>
      </c>
      <c r="W24" s="6">
        <v>0</v>
      </c>
      <c r="X24" s="6">
        <v>0</v>
      </c>
      <c r="Y24" s="20">
        <f t="shared" si="16"/>
        <v>0</v>
      </c>
      <c r="Z24" s="6">
        <v>3</v>
      </c>
      <c r="AA24" s="6">
        <v>4</v>
      </c>
      <c r="AB24" s="20">
        <f t="shared" si="17"/>
        <v>7</v>
      </c>
    </row>
    <row r="25" spans="1:28" x14ac:dyDescent="0.25">
      <c r="A25" s="4" t="s">
        <v>4</v>
      </c>
      <c r="B25" s="7">
        <f>SUM(B4:B24)</f>
        <v>7472</v>
      </c>
      <c r="C25" s="7">
        <f t="shared" ref="C25:AB25" si="63">SUM(C4:C24)</f>
        <v>10995</v>
      </c>
      <c r="D25" s="7">
        <f t="shared" si="63"/>
        <v>18467</v>
      </c>
      <c r="E25" s="7">
        <f>SUM(E4:E24)</f>
        <v>7259</v>
      </c>
      <c r="F25" s="7">
        <f t="shared" si="63"/>
        <v>10655</v>
      </c>
      <c r="G25" s="7">
        <f t="shared" si="63"/>
        <v>17914</v>
      </c>
      <c r="H25" s="7">
        <f t="shared" si="63"/>
        <v>7552</v>
      </c>
      <c r="I25" s="7">
        <f t="shared" si="63"/>
        <v>12029</v>
      </c>
      <c r="J25" s="7">
        <f t="shared" si="63"/>
        <v>19581</v>
      </c>
      <c r="K25" s="7">
        <f t="shared" si="63"/>
        <v>8208</v>
      </c>
      <c r="L25" s="7">
        <f t="shared" si="63"/>
        <v>13017</v>
      </c>
      <c r="M25" s="7">
        <f t="shared" si="63"/>
        <v>21225</v>
      </c>
      <c r="N25" s="7">
        <f t="shared" si="63"/>
        <v>5315</v>
      </c>
      <c r="O25" s="7">
        <f t="shared" si="63"/>
        <v>9013</v>
      </c>
      <c r="P25" s="7">
        <f t="shared" si="63"/>
        <v>14328</v>
      </c>
      <c r="Q25" s="7">
        <f t="shared" si="63"/>
        <v>6531</v>
      </c>
      <c r="R25" s="7">
        <f t="shared" si="63"/>
        <v>11860</v>
      </c>
      <c r="S25" s="7">
        <f t="shared" si="63"/>
        <v>18391</v>
      </c>
      <c r="T25" s="7">
        <f t="shared" si="63"/>
        <v>8977</v>
      </c>
      <c r="U25" s="7">
        <f t="shared" si="63"/>
        <v>17271</v>
      </c>
      <c r="V25" s="7">
        <f t="shared" si="63"/>
        <v>26248</v>
      </c>
      <c r="W25" s="7">
        <f t="shared" si="63"/>
        <v>11477</v>
      </c>
      <c r="X25" s="7">
        <f t="shared" si="63"/>
        <v>18009</v>
      </c>
      <c r="Y25" s="7">
        <f t="shared" si="63"/>
        <v>29486</v>
      </c>
      <c r="Z25" s="7">
        <f t="shared" si="63"/>
        <v>13823</v>
      </c>
      <c r="AA25" s="7">
        <f t="shared" si="63"/>
        <v>19172</v>
      </c>
      <c r="AB25" s="7">
        <f t="shared" si="63"/>
        <v>32995</v>
      </c>
    </row>
    <row r="26" spans="1:28" x14ac:dyDescent="0.25">
      <c r="A26" s="12" t="s">
        <v>8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</row>
    <row r="28" spans="1:28" x14ac:dyDescent="0.25">
      <c r="A28" s="13" t="s">
        <v>34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</row>
    <row r="29" spans="1:28" x14ac:dyDescent="0.25">
      <c r="A29" s="14" t="s">
        <v>12</v>
      </c>
      <c r="B29" s="9">
        <v>2016</v>
      </c>
      <c r="C29" s="10"/>
      <c r="D29" s="11"/>
      <c r="E29" s="9">
        <v>2017</v>
      </c>
      <c r="F29" s="10"/>
      <c r="G29" s="11"/>
      <c r="H29" s="9">
        <v>2018</v>
      </c>
      <c r="I29" s="10"/>
      <c r="J29" s="11"/>
      <c r="K29" s="9">
        <v>2019</v>
      </c>
      <c r="L29" s="10"/>
      <c r="M29" s="11"/>
      <c r="N29" s="9">
        <v>2020</v>
      </c>
      <c r="O29" s="10"/>
      <c r="P29" s="11"/>
      <c r="Q29" s="9">
        <v>2021</v>
      </c>
      <c r="R29" s="10"/>
      <c r="S29" s="11"/>
      <c r="T29" s="9">
        <v>2022</v>
      </c>
      <c r="U29" s="10"/>
      <c r="V29" s="11"/>
      <c r="W29" s="9">
        <v>2023</v>
      </c>
      <c r="X29" s="10"/>
      <c r="Y29" s="11"/>
      <c r="Z29" s="9">
        <v>2024</v>
      </c>
      <c r="AA29" s="10"/>
      <c r="AB29" s="11"/>
    </row>
    <row r="30" spans="1:28" s="24" customFormat="1" ht="41.25" x14ac:dyDescent="0.25">
      <c r="A30" s="15"/>
      <c r="B30" s="22" t="s">
        <v>2</v>
      </c>
      <c r="C30" s="22" t="s">
        <v>3</v>
      </c>
      <c r="D30" s="22" t="s">
        <v>4</v>
      </c>
      <c r="E30" s="22" t="s">
        <v>2</v>
      </c>
      <c r="F30" s="22" t="s">
        <v>3</v>
      </c>
      <c r="G30" s="22" t="s">
        <v>4</v>
      </c>
      <c r="H30" s="22" t="s">
        <v>2</v>
      </c>
      <c r="I30" s="22" t="s">
        <v>3</v>
      </c>
      <c r="J30" s="22" t="s">
        <v>4</v>
      </c>
      <c r="K30" s="22" t="s">
        <v>2</v>
      </c>
      <c r="L30" s="22" t="s">
        <v>3</v>
      </c>
      <c r="M30" s="22" t="s">
        <v>4</v>
      </c>
      <c r="N30" s="22" t="s">
        <v>2</v>
      </c>
      <c r="O30" s="22" t="s">
        <v>3</v>
      </c>
      <c r="P30" s="22" t="s">
        <v>4</v>
      </c>
      <c r="Q30" s="22" t="s">
        <v>2</v>
      </c>
      <c r="R30" s="22" t="s">
        <v>3</v>
      </c>
      <c r="S30" s="22" t="s">
        <v>4</v>
      </c>
      <c r="T30" s="22" t="s">
        <v>2</v>
      </c>
      <c r="U30" s="22" t="s">
        <v>3</v>
      </c>
      <c r="V30" s="22" t="s">
        <v>4</v>
      </c>
      <c r="W30" s="22" t="s">
        <v>2</v>
      </c>
      <c r="X30" s="22" t="s">
        <v>3</v>
      </c>
      <c r="Y30" s="22" t="s">
        <v>4</v>
      </c>
      <c r="Z30" s="22" t="s">
        <v>2</v>
      </c>
      <c r="AA30" s="22" t="s">
        <v>3</v>
      </c>
      <c r="AB30" s="22" t="s">
        <v>4</v>
      </c>
    </row>
    <row r="31" spans="1:28" x14ac:dyDescent="0.25">
      <c r="A31" s="3" t="s">
        <v>13</v>
      </c>
      <c r="B31" s="6">
        <v>15</v>
      </c>
      <c r="C31" s="6">
        <v>15</v>
      </c>
      <c r="D31" s="20">
        <f>SUM(B31:C31)</f>
        <v>30</v>
      </c>
      <c r="E31" s="6">
        <v>18</v>
      </c>
      <c r="F31" s="6">
        <v>13</v>
      </c>
      <c r="G31" s="20">
        <f>SUM(E31:F31)</f>
        <v>31</v>
      </c>
      <c r="H31" s="6">
        <v>22</v>
      </c>
      <c r="I31" s="6">
        <v>19</v>
      </c>
      <c r="J31" s="20">
        <f>SUM(H31:I31)</f>
        <v>41</v>
      </c>
      <c r="K31" s="6">
        <v>18</v>
      </c>
      <c r="L31" s="6">
        <v>28</v>
      </c>
      <c r="M31" s="20">
        <f>SUM(K31:L31)</f>
        <v>46</v>
      </c>
      <c r="N31" s="6">
        <v>4</v>
      </c>
      <c r="O31" s="6">
        <v>15</v>
      </c>
      <c r="P31" s="20">
        <f>SUM(N31:O31)</f>
        <v>19</v>
      </c>
      <c r="Q31" s="6">
        <v>15</v>
      </c>
      <c r="R31" s="6">
        <v>25</v>
      </c>
      <c r="S31" s="20">
        <f>SUM(Q31:R31)</f>
        <v>40</v>
      </c>
      <c r="T31" s="6">
        <v>28</v>
      </c>
      <c r="U31" s="6">
        <v>29</v>
      </c>
      <c r="V31" s="20">
        <f>SUM(T31:U31)</f>
        <v>57</v>
      </c>
      <c r="W31" s="6">
        <v>35</v>
      </c>
      <c r="X31" s="6">
        <v>42</v>
      </c>
      <c r="Y31" s="20">
        <f>SUM(W31:X31)</f>
        <v>77</v>
      </c>
      <c r="Z31" s="6">
        <v>27</v>
      </c>
      <c r="AA31" s="6">
        <v>38</v>
      </c>
      <c r="AB31" s="20">
        <f>SUM(Z31:AA31)</f>
        <v>65</v>
      </c>
    </row>
    <row r="32" spans="1:28" x14ac:dyDescent="0.25">
      <c r="A32" s="3" t="s">
        <v>14</v>
      </c>
      <c r="B32" s="6">
        <v>23</v>
      </c>
      <c r="C32" s="6">
        <v>19</v>
      </c>
      <c r="D32" s="20">
        <f t="shared" ref="D32:D37" si="64">SUM(B32:C32)</f>
        <v>42</v>
      </c>
      <c r="E32" s="6">
        <v>22</v>
      </c>
      <c r="F32" s="6">
        <v>24</v>
      </c>
      <c r="G32" s="20">
        <f t="shared" ref="G32:G37" si="65">SUM(E32:F32)</f>
        <v>46</v>
      </c>
      <c r="H32" s="6">
        <v>19</v>
      </c>
      <c r="I32" s="6">
        <v>26</v>
      </c>
      <c r="J32" s="20">
        <f t="shared" ref="J32:J37" si="66">SUM(H32:I32)</f>
        <v>45</v>
      </c>
      <c r="K32" s="6">
        <v>31</v>
      </c>
      <c r="L32" s="6">
        <v>18</v>
      </c>
      <c r="M32" s="20">
        <f t="shared" ref="M32:M37" si="67">SUM(K32:L32)</f>
        <v>49</v>
      </c>
      <c r="N32" s="6">
        <v>11</v>
      </c>
      <c r="O32" s="6">
        <v>12</v>
      </c>
      <c r="P32" s="20">
        <f t="shared" ref="P32:P37" si="68">SUM(N32:O32)</f>
        <v>23</v>
      </c>
      <c r="Q32" s="6">
        <v>15</v>
      </c>
      <c r="R32" s="6">
        <v>14</v>
      </c>
      <c r="S32" s="20">
        <f t="shared" ref="S32:S37" si="69">SUM(Q32:R32)</f>
        <v>29</v>
      </c>
      <c r="T32" s="6">
        <v>40</v>
      </c>
      <c r="U32" s="6">
        <v>31</v>
      </c>
      <c r="V32" s="20">
        <f t="shared" ref="V32:V37" si="70">SUM(T32:U32)</f>
        <v>71</v>
      </c>
      <c r="W32" s="6">
        <v>40</v>
      </c>
      <c r="X32" s="6">
        <v>34</v>
      </c>
      <c r="Y32" s="20">
        <f t="shared" ref="Y32:Y37" si="71">SUM(W32:X32)</f>
        <v>74</v>
      </c>
      <c r="Z32" s="6">
        <v>52</v>
      </c>
      <c r="AA32" s="6">
        <v>55</v>
      </c>
      <c r="AB32" s="20">
        <f t="shared" ref="AB32:AB37" si="72">SUM(Z32:AA32)</f>
        <v>107</v>
      </c>
    </row>
    <row r="33" spans="1:28" x14ac:dyDescent="0.25">
      <c r="A33" s="3" t="s">
        <v>15</v>
      </c>
      <c r="B33" s="6">
        <v>145</v>
      </c>
      <c r="C33" s="6">
        <v>178</v>
      </c>
      <c r="D33" s="20">
        <f t="shared" si="64"/>
        <v>323</v>
      </c>
      <c r="E33" s="6">
        <v>133</v>
      </c>
      <c r="F33" s="6">
        <v>197</v>
      </c>
      <c r="G33" s="20">
        <f t="shared" si="65"/>
        <v>330</v>
      </c>
      <c r="H33" s="6">
        <v>141</v>
      </c>
      <c r="I33" s="6">
        <v>161</v>
      </c>
      <c r="J33" s="20">
        <f t="shared" si="66"/>
        <v>302</v>
      </c>
      <c r="K33" s="6">
        <v>151</v>
      </c>
      <c r="L33" s="6">
        <v>195</v>
      </c>
      <c r="M33" s="20">
        <f t="shared" si="67"/>
        <v>346</v>
      </c>
      <c r="N33" s="6">
        <v>116</v>
      </c>
      <c r="O33" s="6">
        <v>182</v>
      </c>
      <c r="P33" s="20">
        <f t="shared" si="68"/>
        <v>298</v>
      </c>
      <c r="Q33" s="6">
        <v>167</v>
      </c>
      <c r="R33" s="6">
        <v>250</v>
      </c>
      <c r="S33" s="20">
        <f t="shared" si="69"/>
        <v>417</v>
      </c>
      <c r="T33" s="6">
        <v>257</v>
      </c>
      <c r="U33" s="6">
        <v>409</v>
      </c>
      <c r="V33" s="20">
        <f t="shared" si="70"/>
        <v>666</v>
      </c>
      <c r="W33" s="6">
        <v>330</v>
      </c>
      <c r="X33" s="6">
        <v>489</v>
      </c>
      <c r="Y33" s="20">
        <f t="shared" si="71"/>
        <v>819</v>
      </c>
      <c r="Z33" s="6">
        <v>506</v>
      </c>
      <c r="AA33" s="6">
        <v>599</v>
      </c>
      <c r="AB33" s="20">
        <f t="shared" si="72"/>
        <v>1105</v>
      </c>
    </row>
    <row r="34" spans="1:28" x14ac:dyDescent="0.25">
      <c r="A34" s="3" t="s">
        <v>16</v>
      </c>
      <c r="B34" s="6">
        <v>4</v>
      </c>
      <c r="C34" s="6">
        <v>3</v>
      </c>
      <c r="D34" s="20">
        <f t="shared" si="64"/>
        <v>7</v>
      </c>
      <c r="E34" s="6">
        <v>2</v>
      </c>
      <c r="F34" s="6">
        <v>3</v>
      </c>
      <c r="G34" s="20">
        <f t="shared" si="65"/>
        <v>5</v>
      </c>
      <c r="H34" s="6">
        <v>3</v>
      </c>
      <c r="I34" s="6">
        <v>6</v>
      </c>
      <c r="J34" s="20">
        <f t="shared" si="66"/>
        <v>9</v>
      </c>
      <c r="K34" s="6">
        <v>6</v>
      </c>
      <c r="L34" s="6">
        <v>5</v>
      </c>
      <c r="M34" s="20">
        <f t="shared" si="67"/>
        <v>11</v>
      </c>
      <c r="N34" s="6">
        <v>2</v>
      </c>
      <c r="O34" s="6">
        <v>5</v>
      </c>
      <c r="P34" s="20">
        <f t="shared" si="68"/>
        <v>7</v>
      </c>
      <c r="Q34" s="6">
        <v>2</v>
      </c>
      <c r="R34" s="6">
        <v>10</v>
      </c>
      <c r="S34" s="20">
        <f t="shared" si="69"/>
        <v>12</v>
      </c>
      <c r="T34" s="6">
        <v>6</v>
      </c>
      <c r="U34" s="6">
        <v>11</v>
      </c>
      <c r="V34" s="20">
        <f t="shared" si="70"/>
        <v>17</v>
      </c>
      <c r="W34" s="6">
        <v>10</v>
      </c>
      <c r="X34" s="6">
        <v>16</v>
      </c>
      <c r="Y34" s="20">
        <f t="shared" si="71"/>
        <v>26</v>
      </c>
      <c r="Z34" s="6">
        <v>14</v>
      </c>
      <c r="AA34" s="6">
        <v>11</v>
      </c>
      <c r="AB34" s="20">
        <f t="shared" si="72"/>
        <v>25</v>
      </c>
    </row>
    <row r="35" spans="1:28" x14ac:dyDescent="0.25">
      <c r="A35" s="3" t="s">
        <v>17</v>
      </c>
      <c r="B35" s="6">
        <v>18</v>
      </c>
      <c r="C35" s="6">
        <v>10</v>
      </c>
      <c r="D35" s="20">
        <f t="shared" si="64"/>
        <v>28</v>
      </c>
      <c r="E35" s="6">
        <v>11</v>
      </c>
      <c r="F35" s="6">
        <v>20</v>
      </c>
      <c r="G35" s="20">
        <f t="shared" si="65"/>
        <v>31</v>
      </c>
      <c r="H35" s="6">
        <v>20</v>
      </c>
      <c r="I35" s="6">
        <v>17</v>
      </c>
      <c r="J35" s="20">
        <f t="shared" si="66"/>
        <v>37</v>
      </c>
      <c r="K35" s="6">
        <v>22</v>
      </c>
      <c r="L35" s="6">
        <v>20</v>
      </c>
      <c r="M35" s="20">
        <f t="shared" si="67"/>
        <v>42</v>
      </c>
      <c r="N35" s="6">
        <v>17</v>
      </c>
      <c r="O35" s="6">
        <v>12</v>
      </c>
      <c r="P35" s="20">
        <f t="shared" si="68"/>
        <v>29</v>
      </c>
      <c r="Q35" s="6">
        <v>13</v>
      </c>
      <c r="R35" s="6">
        <v>12</v>
      </c>
      <c r="S35" s="20">
        <f t="shared" si="69"/>
        <v>25</v>
      </c>
      <c r="T35" s="6">
        <v>19</v>
      </c>
      <c r="U35" s="6">
        <v>38</v>
      </c>
      <c r="V35" s="20">
        <f t="shared" si="70"/>
        <v>57</v>
      </c>
      <c r="W35" s="6">
        <v>29</v>
      </c>
      <c r="X35" s="6">
        <v>34</v>
      </c>
      <c r="Y35" s="20">
        <f t="shared" si="71"/>
        <v>63</v>
      </c>
      <c r="Z35" s="6">
        <v>35</v>
      </c>
      <c r="AA35" s="6">
        <v>40</v>
      </c>
      <c r="AB35" s="20">
        <f t="shared" si="72"/>
        <v>75</v>
      </c>
    </row>
    <row r="36" spans="1:28" x14ac:dyDescent="0.25">
      <c r="A36" s="3" t="s">
        <v>18</v>
      </c>
      <c r="B36" s="6">
        <v>232</v>
      </c>
      <c r="C36" s="6">
        <v>257</v>
      </c>
      <c r="D36" s="20">
        <f t="shared" si="64"/>
        <v>489</v>
      </c>
      <c r="E36" s="6">
        <v>212</v>
      </c>
      <c r="F36" s="6">
        <v>210</v>
      </c>
      <c r="G36" s="20">
        <f t="shared" si="65"/>
        <v>422</v>
      </c>
      <c r="H36" s="6">
        <v>160</v>
      </c>
      <c r="I36" s="6">
        <v>211</v>
      </c>
      <c r="J36" s="20">
        <f t="shared" si="66"/>
        <v>371</v>
      </c>
      <c r="K36" s="6">
        <v>176</v>
      </c>
      <c r="L36" s="6">
        <v>209</v>
      </c>
      <c r="M36" s="20">
        <f t="shared" si="67"/>
        <v>385</v>
      </c>
      <c r="N36" s="6">
        <v>154</v>
      </c>
      <c r="O36" s="6">
        <v>200</v>
      </c>
      <c r="P36" s="20">
        <f t="shared" si="68"/>
        <v>354</v>
      </c>
      <c r="Q36" s="6">
        <v>161</v>
      </c>
      <c r="R36" s="6">
        <v>268</v>
      </c>
      <c r="S36" s="20">
        <f t="shared" si="69"/>
        <v>429</v>
      </c>
      <c r="T36" s="6">
        <v>310</v>
      </c>
      <c r="U36" s="6">
        <v>405</v>
      </c>
      <c r="V36" s="20">
        <f t="shared" si="70"/>
        <v>715</v>
      </c>
      <c r="W36" s="6">
        <v>387</v>
      </c>
      <c r="X36" s="6">
        <v>464</v>
      </c>
      <c r="Y36" s="20">
        <f t="shared" si="71"/>
        <v>851</v>
      </c>
      <c r="Z36" s="6">
        <v>453</v>
      </c>
      <c r="AA36" s="6">
        <v>529</v>
      </c>
      <c r="AB36" s="20">
        <f t="shared" si="72"/>
        <v>982</v>
      </c>
    </row>
    <row r="37" spans="1:28" x14ac:dyDescent="0.25">
      <c r="A37" s="3" t="s">
        <v>19</v>
      </c>
      <c r="B37" s="6">
        <v>124</v>
      </c>
      <c r="C37" s="6">
        <v>150</v>
      </c>
      <c r="D37" s="20">
        <f t="shared" si="64"/>
        <v>274</v>
      </c>
      <c r="E37" s="6">
        <v>123</v>
      </c>
      <c r="F37" s="6">
        <v>155</v>
      </c>
      <c r="G37" s="20">
        <f t="shared" si="65"/>
        <v>278</v>
      </c>
      <c r="H37" s="6">
        <v>122</v>
      </c>
      <c r="I37" s="6">
        <v>155</v>
      </c>
      <c r="J37" s="20">
        <f t="shared" si="66"/>
        <v>277</v>
      </c>
      <c r="K37" s="6">
        <v>147</v>
      </c>
      <c r="L37" s="6">
        <v>164</v>
      </c>
      <c r="M37" s="20">
        <f t="shared" si="67"/>
        <v>311</v>
      </c>
      <c r="N37" s="6">
        <v>55</v>
      </c>
      <c r="O37" s="6">
        <v>91</v>
      </c>
      <c r="P37" s="20">
        <f t="shared" si="68"/>
        <v>146</v>
      </c>
      <c r="Q37" s="6">
        <v>84</v>
      </c>
      <c r="R37" s="6">
        <v>143</v>
      </c>
      <c r="S37" s="20">
        <f t="shared" si="69"/>
        <v>227</v>
      </c>
      <c r="T37" s="6">
        <v>152</v>
      </c>
      <c r="U37" s="6">
        <v>275</v>
      </c>
      <c r="V37" s="20">
        <f t="shared" si="70"/>
        <v>427</v>
      </c>
      <c r="W37" s="6">
        <v>223</v>
      </c>
      <c r="X37" s="6">
        <v>285</v>
      </c>
      <c r="Y37" s="20">
        <f t="shared" si="71"/>
        <v>508</v>
      </c>
      <c r="Z37" s="6">
        <v>267</v>
      </c>
      <c r="AA37" s="6">
        <v>328</v>
      </c>
      <c r="AB37" s="20">
        <f t="shared" si="72"/>
        <v>595</v>
      </c>
    </row>
    <row r="38" spans="1:28" x14ac:dyDescent="0.25">
      <c r="A38" s="3" t="s">
        <v>20</v>
      </c>
      <c r="B38" s="6">
        <v>48</v>
      </c>
      <c r="C38" s="6">
        <v>51</v>
      </c>
      <c r="D38" s="20">
        <f>SUM(B38:C38)</f>
        <v>99</v>
      </c>
      <c r="E38" s="6">
        <v>25</v>
      </c>
      <c r="F38" s="6">
        <v>43</v>
      </c>
      <c r="G38" s="20">
        <f>SUM(E38:F38)</f>
        <v>68</v>
      </c>
      <c r="H38" s="6">
        <v>36</v>
      </c>
      <c r="I38" s="6">
        <v>43</v>
      </c>
      <c r="J38" s="20">
        <f>SUM(H38:I38)</f>
        <v>79</v>
      </c>
      <c r="K38" s="6">
        <v>44</v>
      </c>
      <c r="L38" s="6">
        <v>69</v>
      </c>
      <c r="M38" s="20">
        <f>SUM(K38:L38)</f>
        <v>113</v>
      </c>
      <c r="N38" s="6">
        <v>33</v>
      </c>
      <c r="O38" s="6">
        <v>43</v>
      </c>
      <c r="P38" s="20">
        <f>SUM(N38:O38)</f>
        <v>76</v>
      </c>
      <c r="Q38" s="6">
        <v>46</v>
      </c>
      <c r="R38" s="6">
        <v>68</v>
      </c>
      <c r="S38" s="20">
        <f>SUM(Q38:R38)</f>
        <v>114</v>
      </c>
      <c r="T38" s="6">
        <v>60</v>
      </c>
      <c r="U38" s="6">
        <v>113</v>
      </c>
      <c r="V38" s="20">
        <f>SUM(T38:U38)</f>
        <v>173</v>
      </c>
      <c r="W38" s="6">
        <v>82</v>
      </c>
      <c r="X38" s="6">
        <v>123</v>
      </c>
      <c r="Y38" s="20">
        <f>SUM(W38:X38)</f>
        <v>205</v>
      </c>
      <c r="Z38" s="6">
        <v>119</v>
      </c>
      <c r="AA38" s="6">
        <v>151</v>
      </c>
      <c r="AB38" s="20">
        <f>SUM(Z38:AA38)</f>
        <v>270</v>
      </c>
    </row>
    <row r="39" spans="1:28" x14ac:dyDescent="0.25">
      <c r="A39" s="3" t="s">
        <v>21</v>
      </c>
      <c r="B39" s="6">
        <v>136</v>
      </c>
      <c r="C39" s="6">
        <v>176</v>
      </c>
      <c r="D39" s="20">
        <f t="shared" ref="D39:D44" si="73">SUM(B39:C39)</f>
        <v>312</v>
      </c>
      <c r="E39" s="6">
        <v>127</v>
      </c>
      <c r="F39" s="6">
        <v>164</v>
      </c>
      <c r="G39" s="20">
        <f t="shared" ref="G39:G44" si="74">SUM(E39:F39)</f>
        <v>291</v>
      </c>
      <c r="H39" s="6">
        <v>143</v>
      </c>
      <c r="I39" s="6">
        <v>193</v>
      </c>
      <c r="J39" s="20">
        <f t="shared" ref="J39:J44" si="75">SUM(H39:I39)</f>
        <v>336</v>
      </c>
      <c r="K39" s="6">
        <v>187</v>
      </c>
      <c r="L39" s="6">
        <v>215</v>
      </c>
      <c r="M39" s="20">
        <f t="shared" ref="M39:M44" si="76">SUM(K39:L39)</f>
        <v>402</v>
      </c>
      <c r="N39" s="6">
        <v>146</v>
      </c>
      <c r="O39" s="6">
        <v>157</v>
      </c>
      <c r="P39" s="20">
        <f t="shared" ref="P39:P44" si="77">SUM(N39:O39)</f>
        <v>303</v>
      </c>
      <c r="Q39" s="6">
        <v>211</v>
      </c>
      <c r="R39" s="6">
        <v>325</v>
      </c>
      <c r="S39" s="20">
        <f t="shared" ref="S39:S44" si="78">SUM(Q39:R39)</f>
        <v>536</v>
      </c>
      <c r="T39" s="6">
        <v>318</v>
      </c>
      <c r="U39" s="6">
        <v>463</v>
      </c>
      <c r="V39" s="20">
        <f t="shared" ref="V39:V44" si="79">SUM(T39:U39)</f>
        <v>781</v>
      </c>
      <c r="W39" s="6">
        <v>395</v>
      </c>
      <c r="X39" s="6">
        <v>504</v>
      </c>
      <c r="Y39" s="20">
        <f t="shared" ref="Y39:Y44" si="80">SUM(W39:X39)</f>
        <v>899</v>
      </c>
      <c r="Z39" s="6">
        <v>498</v>
      </c>
      <c r="AA39" s="6">
        <v>605</v>
      </c>
      <c r="AB39" s="20">
        <f t="shared" ref="AB39:AB44" si="81">SUM(Z39:AA39)</f>
        <v>1103</v>
      </c>
    </row>
    <row r="40" spans="1:28" x14ac:dyDescent="0.25">
      <c r="A40" s="3" t="s">
        <v>22</v>
      </c>
      <c r="B40" s="6">
        <v>20</v>
      </c>
      <c r="C40" s="6">
        <v>36</v>
      </c>
      <c r="D40" s="20">
        <f t="shared" si="73"/>
        <v>56</v>
      </c>
      <c r="E40" s="6">
        <v>19</v>
      </c>
      <c r="F40" s="6">
        <v>24</v>
      </c>
      <c r="G40" s="20">
        <f t="shared" si="74"/>
        <v>43</v>
      </c>
      <c r="H40" s="6">
        <v>12</v>
      </c>
      <c r="I40" s="6">
        <v>17</v>
      </c>
      <c r="J40" s="20">
        <f t="shared" si="75"/>
        <v>29</v>
      </c>
      <c r="K40" s="6">
        <v>27</v>
      </c>
      <c r="L40" s="6">
        <v>24</v>
      </c>
      <c r="M40" s="20">
        <f t="shared" si="76"/>
        <v>51</v>
      </c>
      <c r="N40" s="6">
        <v>10</v>
      </c>
      <c r="O40" s="6">
        <v>17</v>
      </c>
      <c r="P40" s="20">
        <f t="shared" si="77"/>
        <v>27</v>
      </c>
      <c r="Q40" s="6">
        <v>18</v>
      </c>
      <c r="R40" s="6">
        <v>43</v>
      </c>
      <c r="S40" s="20">
        <f t="shared" si="78"/>
        <v>61</v>
      </c>
      <c r="T40" s="6">
        <v>26</v>
      </c>
      <c r="U40" s="6">
        <v>54</v>
      </c>
      <c r="V40" s="20">
        <f t="shared" si="79"/>
        <v>80</v>
      </c>
      <c r="W40" s="6">
        <v>56</v>
      </c>
      <c r="X40" s="6">
        <v>55</v>
      </c>
      <c r="Y40" s="20">
        <f t="shared" si="80"/>
        <v>111</v>
      </c>
      <c r="Z40" s="6">
        <v>45</v>
      </c>
      <c r="AA40" s="6">
        <v>55</v>
      </c>
      <c r="AB40" s="20">
        <f t="shared" si="81"/>
        <v>100</v>
      </c>
    </row>
    <row r="41" spans="1:28" x14ac:dyDescent="0.25">
      <c r="A41" s="3" t="s">
        <v>23</v>
      </c>
      <c r="B41" s="6">
        <v>23</v>
      </c>
      <c r="C41" s="6">
        <v>33</v>
      </c>
      <c r="D41" s="20">
        <f t="shared" si="73"/>
        <v>56</v>
      </c>
      <c r="E41" s="6">
        <v>21</v>
      </c>
      <c r="F41" s="6">
        <v>27</v>
      </c>
      <c r="G41" s="20">
        <f t="shared" si="74"/>
        <v>48</v>
      </c>
      <c r="H41" s="6">
        <v>34</v>
      </c>
      <c r="I41" s="6">
        <v>42</v>
      </c>
      <c r="J41" s="20">
        <f t="shared" si="75"/>
        <v>76</v>
      </c>
      <c r="K41" s="6">
        <v>57</v>
      </c>
      <c r="L41" s="6">
        <v>46</v>
      </c>
      <c r="M41" s="20">
        <f t="shared" si="76"/>
        <v>103</v>
      </c>
      <c r="N41" s="6">
        <v>27</v>
      </c>
      <c r="O41" s="6">
        <v>29</v>
      </c>
      <c r="P41" s="20">
        <f t="shared" si="77"/>
        <v>56</v>
      </c>
      <c r="Q41" s="6">
        <v>32</v>
      </c>
      <c r="R41" s="6">
        <v>63</v>
      </c>
      <c r="S41" s="20">
        <f t="shared" si="78"/>
        <v>95</v>
      </c>
      <c r="T41" s="6">
        <v>52</v>
      </c>
      <c r="U41" s="6">
        <v>86</v>
      </c>
      <c r="V41" s="20">
        <f t="shared" si="79"/>
        <v>138</v>
      </c>
      <c r="W41" s="6">
        <v>67</v>
      </c>
      <c r="X41" s="6">
        <v>106</v>
      </c>
      <c r="Y41" s="20">
        <f t="shared" si="80"/>
        <v>173</v>
      </c>
      <c r="Z41" s="6">
        <v>89</v>
      </c>
      <c r="AA41" s="6">
        <v>115</v>
      </c>
      <c r="AB41" s="20">
        <f t="shared" si="81"/>
        <v>204</v>
      </c>
    </row>
    <row r="42" spans="1:28" x14ac:dyDescent="0.25">
      <c r="A42" s="3" t="s">
        <v>24</v>
      </c>
      <c r="B42" s="6">
        <v>140</v>
      </c>
      <c r="C42" s="6">
        <v>151</v>
      </c>
      <c r="D42" s="20">
        <f t="shared" si="73"/>
        <v>291</v>
      </c>
      <c r="E42" s="6">
        <v>80</v>
      </c>
      <c r="F42" s="6">
        <v>108</v>
      </c>
      <c r="G42" s="20">
        <f t="shared" si="74"/>
        <v>188</v>
      </c>
      <c r="H42" s="6">
        <v>89</v>
      </c>
      <c r="I42" s="6">
        <v>135</v>
      </c>
      <c r="J42" s="20">
        <f t="shared" si="75"/>
        <v>224</v>
      </c>
      <c r="K42" s="6">
        <v>108</v>
      </c>
      <c r="L42" s="6">
        <v>143</v>
      </c>
      <c r="M42" s="20">
        <f t="shared" si="76"/>
        <v>251</v>
      </c>
      <c r="N42" s="6">
        <v>61</v>
      </c>
      <c r="O42" s="6">
        <v>71</v>
      </c>
      <c r="P42" s="20">
        <f t="shared" si="77"/>
        <v>132</v>
      </c>
      <c r="Q42" s="6">
        <v>80</v>
      </c>
      <c r="R42" s="6">
        <v>137</v>
      </c>
      <c r="S42" s="20">
        <f t="shared" si="78"/>
        <v>217</v>
      </c>
      <c r="T42" s="6">
        <v>121</v>
      </c>
      <c r="U42" s="6">
        <v>201</v>
      </c>
      <c r="V42" s="20">
        <f t="shared" si="79"/>
        <v>322</v>
      </c>
      <c r="W42" s="6">
        <v>161</v>
      </c>
      <c r="X42" s="6">
        <v>201</v>
      </c>
      <c r="Y42" s="20">
        <f t="shared" si="80"/>
        <v>362</v>
      </c>
      <c r="Z42" s="6">
        <v>168</v>
      </c>
      <c r="AA42" s="6">
        <v>243</v>
      </c>
      <c r="AB42" s="20">
        <f t="shared" si="81"/>
        <v>411</v>
      </c>
    </row>
    <row r="43" spans="1:28" x14ac:dyDescent="0.25">
      <c r="A43" s="3" t="s">
        <v>25</v>
      </c>
      <c r="B43" s="6">
        <v>121</v>
      </c>
      <c r="C43" s="6">
        <v>133</v>
      </c>
      <c r="D43" s="20">
        <f t="shared" si="73"/>
        <v>254</v>
      </c>
      <c r="E43" s="6">
        <v>80</v>
      </c>
      <c r="F43" s="6">
        <v>90</v>
      </c>
      <c r="G43" s="20">
        <f t="shared" si="74"/>
        <v>170</v>
      </c>
      <c r="H43" s="6">
        <v>87</v>
      </c>
      <c r="I43" s="6">
        <v>109</v>
      </c>
      <c r="J43" s="20">
        <f t="shared" si="75"/>
        <v>196</v>
      </c>
      <c r="K43" s="6">
        <v>145</v>
      </c>
      <c r="L43" s="6">
        <v>190</v>
      </c>
      <c r="M43" s="20">
        <f t="shared" si="76"/>
        <v>335</v>
      </c>
      <c r="N43" s="6">
        <v>77</v>
      </c>
      <c r="O43" s="6">
        <v>81</v>
      </c>
      <c r="P43" s="20">
        <f t="shared" si="77"/>
        <v>158</v>
      </c>
      <c r="Q43" s="6">
        <v>121</v>
      </c>
      <c r="R43" s="6">
        <v>175</v>
      </c>
      <c r="S43" s="20">
        <f t="shared" si="78"/>
        <v>296</v>
      </c>
      <c r="T43" s="6">
        <v>151</v>
      </c>
      <c r="U43" s="6">
        <v>202</v>
      </c>
      <c r="V43" s="20">
        <f t="shared" si="79"/>
        <v>353</v>
      </c>
      <c r="W43" s="6">
        <v>177</v>
      </c>
      <c r="X43" s="6">
        <v>236</v>
      </c>
      <c r="Y43" s="20">
        <f t="shared" si="80"/>
        <v>413</v>
      </c>
      <c r="Z43" s="6">
        <v>238</v>
      </c>
      <c r="AA43" s="6">
        <v>294</v>
      </c>
      <c r="AB43" s="20">
        <f t="shared" si="81"/>
        <v>532</v>
      </c>
    </row>
    <row r="44" spans="1:28" x14ac:dyDescent="0.25">
      <c r="A44" s="3" t="s">
        <v>26</v>
      </c>
      <c r="B44" s="6">
        <v>25</v>
      </c>
      <c r="C44" s="6">
        <v>27</v>
      </c>
      <c r="D44" s="20">
        <f t="shared" si="73"/>
        <v>52</v>
      </c>
      <c r="E44" s="6">
        <v>16</v>
      </c>
      <c r="F44" s="6">
        <v>29</v>
      </c>
      <c r="G44" s="20">
        <f t="shared" si="74"/>
        <v>45</v>
      </c>
      <c r="H44" s="6">
        <v>19</v>
      </c>
      <c r="I44" s="6">
        <v>30</v>
      </c>
      <c r="J44" s="20">
        <f t="shared" si="75"/>
        <v>49</v>
      </c>
      <c r="K44" s="6">
        <v>28</v>
      </c>
      <c r="L44" s="6">
        <v>58</v>
      </c>
      <c r="M44" s="20">
        <f t="shared" si="76"/>
        <v>86</v>
      </c>
      <c r="N44" s="6">
        <v>17</v>
      </c>
      <c r="O44" s="6">
        <v>31</v>
      </c>
      <c r="P44" s="20">
        <f t="shared" si="77"/>
        <v>48</v>
      </c>
      <c r="Q44" s="6">
        <v>35</v>
      </c>
      <c r="R44" s="6">
        <v>52</v>
      </c>
      <c r="S44" s="20">
        <f t="shared" si="78"/>
        <v>87</v>
      </c>
      <c r="T44" s="6">
        <v>49</v>
      </c>
      <c r="U44" s="6">
        <v>66</v>
      </c>
      <c r="V44" s="20">
        <f t="shared" si="79"/>
        <v>115</v>
      </c>
      <c r="W44" s="6">
        <v>56</v>
      </c>
      <c r="X44" s="6">
        <v>66</v>
      </c>
      <c r="Y44" s="20">
        <f t="shared" si="80"/>
        <v>122</v>
      </c>
      <c r="Z44" s="6">
        <v>56</v>
      </c>
      <c r="AA44" s="6">
        <v>86</v>
      </c>
      <c r="AB44" s="20">
        <f t="shared" si="81"/>
        <v>142</v>
      </c>
    </row>
    <row r="45" spans="1:28" x14ac:dyDescent="0.25">
      <c r="A45" s="3" t="s">
        <v>27</v>
      </c>
      <c r="B45" s="6">
        <v>123</v>
      </c>
      <c r="C45" s="6">
        <v>117</v>
      </c>
      <c r="D45" s="20">
        <f>SUM(B45:C45)</f>
        <v>240</v>
      </c>
      <c r="E45" s="6">
        <v>118</v>
      </c>
      <c r="F45" s="6">
        <v>140</v>
      </c>
      <c r="G45" s="20">
        <f>SUM(E45:F45)</f>
        <v>258</v>
      </c>
      <c r="H45" s="6">
        <v>151</v>
      </c>
      <c r="I45" s="6">
        <v>186</v>
      </c>
      <c r="J45" s="20">
        <f>SUM(H45:I45)</f>
        <v>337</v>
      </c>
      <c r="K45" s="6">
        <v>181</v>
      </c>
      <c r="L45" s="6">
        <v>199</v>
      </c>
      <c r="M45" s="20">
        <f>SUM(K45:L45)</f>
        <v>380</v>
      </c>
      <c r="N45" s="6">
        <v>89</v>
      </c>
      <c r="O45" s="6">
        <v>108</v>
      </c>
      <c r="P45" s="20">
        <f>SUM(N45:O45)</f>
        <v>197</v>
      </c>
      <c r="Q45" s="6">
        <v>130</v>
      </c>
      <c r="R45" s="6">
        <v>205</v>
      </c>
      <c r="S45" s="20">
        <f>SUM(Q45:R45)</f>
        <v>335</v>
      </c>
      <c r="T45" s="6">
        <v>235</v>
      </c>
      <c r="U45" s="6">
        <v>368</v>
      </c>
      <c r="V45" s="20">
        <f>SUM(T45:U45)</f>
        <v>603</v>
      </c>
      <c r="W45" s="6">
        <v>323</v>
      </c>
      <c r="X45" s="6">
        <v>385</v>
      </c>
      <c r="Y45" s="20">
        <f>SUM(W45:X45)</f>
        <v>708</v>
      </c>
      <c r="Z45" s="6">
        <v>414</v>
      </c>
      <c r="AA45" s="6">
        <v>478</v>
      </c>
      <c r="AB45" s="20">
        <f>SUM(Z45:AA45)</f>
        <v>892</v>
      </c>
    </row>
    <row r="46" spans="1:28" x14ac:dyDescent="0.25">
      <c r="A46" s="3" t="s">
        <v>28</v>
      </c>
      <c r="B46" s="6">
        <v>3</v>
      </c>
      <c r="C46" s="6">
        <v>4</v>
      </c>
      <c r="D46" s="20">
        <f t="shared" ref="D46:D51" si="82">SUM(B46:C46)</f>
        <v>7</v>
      </c>
      <c r="E46" s="6">
        <v>3</v>
      </c>
      <c r="F46" s="6"/>
      <c r="G46" s="20">
        <f t="shared" ref="G46:G51" si="83">SUM(E46:F46)</f>
        <v>3</v>
      </c>
      <c r="H46" s="6">
        <v>1</v>
      </c>
      <c r="I46" s="6">
        <v>1</v>
      </c>
      <c r="J46" s="20">
        <f t="shared" ref="J46:J51" si="84">SUM(H46:I46)</f>
        <v>2</v>
      </c>
      <c r="K46" s="6">
        <v>2</v>
      </c>
      <c r="L46" s="6"/>
      <c r="M46" s="20">
        <f t="shared" ref="M46:M51" si="85">SUM(K46:L46)</f>
        <v>2</v>
      </c>
      <c r="N46" s="6">
        <v>0</v>
      </c>
      <c r="O46" s="6">
        <v>0</v>
      </c>
      <c r="P46" s="20">
        <f t="shared" ref="P46:P51" si="86">SUM(N46:O46)</f>
        <v>0</v>
      </c>
      <c r="Q46" s="6">
        <v>2</v>
      </c>
      <c r="R46" s="6">
        <v>4</v>
      </c>
      <c r="S46" s="20">
        <f t="shared" ref="S46:S51" si="87">SUM(Q46:R46)</f>
        <v>6</v>
      </c>
      <c r="T46" s="6">
        <v>7</v>
      </c>
      <c r="U46" s="6">
        <v>1</v>
      </c>
      <c r="V46" s="20">
        <f t="shared" ref="V46:V51" si="88">SUM(T46:U46)</f>
        <v>8</v>
      </c>
      <c r="W46" s="6">
        <v>5</v>
      </c>
      <c r="X46" s="6">
        <v>2</v>
      </c>
      <c r="Y46" s="20">
        <f t="shared" ref="Y46:Y51" si="89">SUM(W46:X46)</f>
        <v>7</v>
      </c>
      <c r="Z46" s="6"/>
      <c r="AA46" s="6">
        <v>2</v>
      </c>
      <c r="AB46" s="20">
        <f t="shared" ref="AB46:AB51" si="90">SUM(Z46:AA46)</f>
        <v>2</v>
      </c>
    </row>
    <row r="47" spans="1:28" x14ac:dyDescent="0.25">
      <c r="A47" s="3" t="s">
        <v>29</v>
      </c>
      <c r="B47" s="6">
        <v>23</v>
      </c>
      <c r="C47" s="6">
        <v>21</v>
      </c>
      <c r="D47" s="20">
        <f t="shared" si="82"/>
        <v>44</v>
      </c>
      <c r="E47" s="6">
        <v>14</v>
      </c>
      <c r="F47" s="6">
        <v>8</v>
      </c>
      <c r="G47" s="20">
        <f t="shared" si="83"/>
        <v>22</v>
      </c>
      <c r="H47" s="6">
        <v>14</v>
      </c>
      <c r="I47" s="6">
        <v>21</v>
      </c>
      <c r="J47" s="20">
        <f t="shared" si="84"/>
        <v>35</v>
      </c>
      <c r="K47" s="6">
        <v>16</v>
      </c>
      <c r="L47" s="6">
        <v>29</v>
      </c>
      <c r="M47" s="20">
        <f t="shared" si="85"/>
        <v>45</v>
      </c>
      <c r="N47" s="6">
        <v>10</v>
      </c>
      <c r="O47" s="6">
        <v>11</v>
      </c>
      <c r="P47" s="20">
        <f t="shared" si="86"/>
        <v>21</v>
      </c>
      <c r="Q47" s="6">
        <v>12</v>
      </c>
      <c r="R47" s="6">
        <v>23</v>
      </c>
      <c r="S47" s="20">
        <f t="shared" si="87"/>
        <v>35</v>
      </c>
      <c r="T47" s="6">
        <v>25</v>
      </c>
      <c r="U47" s="6">
        <v>29</v>
      </c>
      <c r="V47" s="20">
        <f t="shared" si="88"/>
        <v>54</v>
      </c>
      <c r="W47" s="6">
        <v>28</v>
      </c>
      <c r="X47" s="6">
        <v>33</v>
      </c>
      <c r="Y47" s="20">
        <f t="shared" si="89"/>
        <v>61</v>
      </c>
      <c r="Z47" s="6">
        <v>31</v>
      </c>
      <c r="AA47" s="6">
        <v>30</v>
      </c>
      <c r="AB47" s="20">
        <f t="shared" si="90"/>
        <v>61</v>
      </c>
    </row>
    <row r="48" spans="1:28" x14ac:dyDescent="0.25">
      <c r="A48" s="3" t="s">
        <v>30</v>
      </c>
      <c r="B48" s="6">
        <v>13</v>
      </c>
      <c r="C48" s="6">
        <v>26</v>
      </c>
      <c r="D48" s="20">
        <f t="shared" si="82"/>
        <v>39</v>
      </c>
      <c r="E48" s="6">
        <v>22</v>
      </c>
      <c r="F48" s="6">
        <v>26</v>
      </c>
      <c r="G48" s="20">
        <f t="shared" si="83"/>
        <v>48</v>
      </c>
      <c r="H48" s="6">
        <v>37</v>
      </c>
      <c r="I48" s="6">
        <v>39</v>
      </c>
      <c r="J48" s="20">
        <f t="shared" si="84"/>
        <v>76</v>
      </c>
      <c r="K48" s="6">
        <v>43</v>
      </c>
      <c r="L48" s="6">
        <v>53</v>
      </c>
      <c r="M48" s="20">
        <f t="shared" si="85"/>
        <v>96</v>
      </c>
      <c r="N48" s="6">
        <v>40</v>
      </c>
      <c r="O48" s="6">
        <v>40</v>
      </c>
      <c r="P48" s="20">
        <f t="shared" si="86"/>
        <v>80</v>
      </c>
      <c r="Q48" s="6">
        <v>30</v>
      </c>
      <c r="R48" s="6">
        <v>35</v>
      </c>
      <c r="S48" s="20">
        <f t="shared" si="87"/>
        <v>65</v>
      </c>
      <c r="T48" s="6">
        <v>46</v>
      </c>
      <c r="U48" s="6">
        <v>79</v>
      </c>
      <c r="V48" s="20">
        <f t="shared" si="88"/>
        <v>125</v>
      </c>
      <c r="W48" s="6">
        <v>57</v>
      </c>
      <c r="X48" s="6">
        <v>69</v>
      </c>
      <c r="Y48" s="20">
        <f t="shared" si="89"/>
        <v>126</v>
      </c>
      <c r="Z48" s="6">
        <v>71</v>
      </c>
      <c r="AA48" s="6">
        <v>77</v>
      </c>
      <c r="AB48" s="20">
        <f t="shared" si="90"/>
        <v>148</v>
      </c>
    </row>
    <row r="49" spans="1:28" x14ac:dyDescent="0.25">
      <c r="A49" s="3" t="s">
        <v>31</v>
      </c>
      <c r="B49" s="6">
        <v>102</v>
      </c>
      <c r="C49" s="6">
        <v>105</v>
      </c>
      <c r="D49" s="20">
        <f t="shared" si="82"/>
        <v>207</v>
      </c>
      <c r="E49" s="6">
        <v>62</v>
      </c>
      <c r="F49" s="6">
        <v>68</v>
      </c>
      <c r="G49" s="20">
        <f t="shared" si="83"/>
        <v>130</v>
      </c>
      <c r="H49" s="6">
        <v>61</v>
      </c>
      <c r="I49" s="6">
        <v>71</v>
      </c>
      <c r="J49" s="20">
        <f t="shared" si="84"/>
        <v>132</v>
      </c>
      <c r="K49" s="6">
        <v>74</v>
      </c>
      <c r="L49" s="6">
        <v>62</v>
      </c>
      <c r="M49" s="20">
        <f t="shared" si="85"/>
        <v>136</v>
      </c>
      <c r="N49" s="6">
        <v>32</v>
      </c>
      <c r="O49" s="6">
        <v>46</v>
      </c>
      <c r="P49" s="20">
        <f t="shared" si="86"/>
        <v>78</v>
      </c>
      <c r="Q49" s="6">
        <v>56</v>
      </c>
      <c r="R49" s="6">
        <v>56</v>
      </c>
      <c r="S49" s="20">
        <f t="shared" si="87"/>
        <v>112</v>
      </c>
      <c r="T49" s="6">
        <v>66</v>
      </c>
      <c r="U49" s="6">
        <v>96</v>
      </c>
      <c r="V49" s="20">
        <f t="shared" si="88"/>
        <v>162</v>
      </c>
      <c r="W49" s="6">
        <v>97</v>
      </c>
      <c r="X49" s="6">
        <v>136</v>
      </c>
      <c r="Y49" s="20">
        <f t="shared" si="89"/>
        <v>233</v>
      </c>
      <c r="Z49" s="6">
        <v>143</v>
      </c>
      <c r="AA49" s="6">
        <v>172</v>
      </c>
      <c r="AB49" s="20">
        <f t="shared" si="90"/>
        <v>315</v>
      </c>
    </row>
    <row r="50" spans="1:28" x14ac:dyDescent="0.25">
      <c r="A50" s="3" t="s">
        <v>32</v>
      </c>
      <c r="B50" s="6">
        <v>106</v>
      </c>
      <c r="C50" s="6">
        <v>112</v>
      </c>
      <c r="D50" s="20">
        <f t="shared" si="82"/>
        <v>218</v>
      </c>
      <c r="E50" s="6">
        <v>80</v>
      </c>
      <c r="F50" s="6">
        <v>103</v>
      </c>
      <c r="G50" s="20">
        <f t="shared" si="83"/>
        <v>183</v>
      </c>
      <c r="H50" s="6">
        <v>103</v>
      </c>
      <c r="I50" s="6">
        <v>149</v>
      </c>
      <c r="J50" s="20">
        <f t="shared" si="84"/>
        <v>252</v>
      </c>
      <c r="K50" s="6">
        <v>82</v>
      </c>
      <c r="L50" s="6">
        <v>113</v>
      </c>
      <c r="M50" s="20">
        <f t="shared" si="85"/>
        <v>195</v>
      </c>
      <c r="N50" s="6">
        <v>91</v>
      </c>
      <c r="O50" s="6">
        <v>102</v>
      </c>
      <c r="P50" s="20">
        <f t="shared" si="86"/>
        <v>193</v>
      </c>
      <c r="Q50" s="6">
        <v>82</v>
      </c>
      <c r="R50" s="6">
        <v>123</v>
      </c>
      <c r="S50" s="20">
        <f t="shared" si="87"/>
        <v>205</v>
      </c>
      <c r="T50" s="6">
        <v>166</v>
      </c>
      <c r="U50" s="6">
        <v>203</v>
      </c>
      <c r="V50" s="20">
        <f t="shared" si="88"/>
        <v>369</v>
      </c>
      <c r="W50" s="6">
        <v>195</v>
      </c>
      <c r="X50" s="6">
        <v>261</v>
      </c>
      <c r="Y50" s="20">
        <f t="shared" si="89"/>
        <v>456</v>
      </c>
      <c r="Z50" s="6">
        <v>264</v>
      </c>
      <c r="AA50" s="6">
        <v>330</v>
      </c>
      <c r="AB50" s="20">
        <f t="shared" si="90"/>
        <v>594</v>
      </c>
    </row>
    <row r="51" spans="1:28" x14ac:dyDescent="0.25">
      <c r="A51" s="3" t="s">
        <v>33</v>
      </c>
      <c r="B51" s="6">
        <v>0</v>
      </c>
      <c r="C51" s="6">
        <v>1</v>
      </c>
      <c r="D51" s="20">
        <f t="shared" si="82"/>
        <v>1</v>
      </c>
      <c r="E51" s="6">
        <v>0</v>
      </c>
      <c r="F51" s="6">
        <v>1</v>
      </c>
      <c r="G51" s="20">
        <f t="shared" si="83"/>
        <v>1</v>
      </c>
      <c r="H51" s="6">
        <v>2</v>
      </c>
      <c r="I51" s="6">
        <v>3</v>
      </c>
      <c r="J51" s="20">
        <f t="shared" si="84"/>
        <v>5</v>
      </c>
      <c r="K51" s="6">
        <v>0</v>
      </c>
      <c r="L51" s="6">
        <v>0</v>
      </c>
      <c r="M51" s="20">
        <f t="shared" si="85"/>
        <v>0</v>
      </c>
      <c r="N51" s="6">
        <v>0</v>
      </c>
      <c r="O51" s="6">
        <v>0</v>
      </c>
      <c r="P51" s="20">
        <f t="shared" si="86"/>
        <v>0</v>
      </c>
      <c r="Q51" s="6">
        <v>0</v>
      </c>
      <c r="R51" s="6">
        <v>1</v>
      </c>
      <c r="S51" s="20">
        <f t="shared" si="87"/>
        <v>1</v>
      </c>
      <c r="T51" s="6">
        <v>0</v>
      </c>
      <c r="U51" s="6">
        <v>0</v>
      </c>
      <c r="V51" s="20">
        <f t="shared" si="88"/>
        <v>0</v>
      </c>
      <c r="W51" s="6">
        <v>0</v>
      </c>
      <c r="X51" s="6">
        <v>0</v>
      </c>
      <c r="Y51" s="20">
        <f t="shared" si="89"/>
        <v>0</v>
      </c>
      <c r="Z51" s="6">
        <v>1</v>
      </c>
      <c r="AA51" s="6">
        <v>1</v>
      </c>
      <c r="AB51" s="20">
        <f t="shared" si="90"/>
        <v>2</v>
      </c>
    </row>
    <row r="52" spans="1:28" hidden="1" x14ac:dyDescent="0.25">
      <c r="A52" s="3"/>
      <c r="B52" s="6">
        <v>0</v>
      </c>
      <c r="C52" s="6">
        <v>0</v>
      </c>
      <c r="D52" s="7">
        <f t="shared" ref="D52:D54" si="91">SUM(B52:C52)</f>
        <v>0</v>
      </c>
      <c r="E52" s="6">
        <v>0</v>
      </c>
      <c r="F52" s="6">
        <v>0</v>
      </c>
      <c r="G52" s="7">
        <f t="shared" ref="G52:G54" si="92">SUM(E52:F52)</f>
        <v>0</v>
      </c>
      <c r="H52" s="6">
        <v>0</v>
      </c>
      <c r="I52" s="6">
        <v>0</v>
      </c>
      <c r="J52" s="7">
        <f t="shared" ref="J52:J54" si="93">SUM(H52:I52)</f>
        <v>0</v>
      </c>
      <c r="K52" s="6">
        <v>0</v>
      </c>
      <c r="L52" s="6">
        <v>0</v>
      </c>
      <c r="M52" s="7">
        <f t="shared" ref="M52:M54" si="94">SUM(K52:L52)</f>
        <v>0</v>
      </c>
      <c r="N52" s="6">
        <v>0</v>
      </c>
      <c r="O52" s="6">
        <v>0</v>
      </c>
      <c r="P52" s="7">
        <f t="shared" ref="P52:P54" si="95">SUM(N52:O52)</f>
        <v>0</v>
      </c>
      <c r="Q52" s="6">
        <v>0</v>
      </c>
      <c r="R52" s="6">
        <v>0</v>
      </c>
      <c r="S52" s="7">
        <f t="shared" ref="S52:S54" si="96">SUM(Q52:R52)</f>
        <v>0</v>
      </c>
      <c r="T52" s="6">
        <v>0</v>
      </c>
      <c r="U52" s="6">
        <v>0</v>
      </c>
      <c r="V52" s="7">
        <f t="shared" ref="V52:V54" si="97">SUM(T52:U52)</f>
        <v>0</v>
      </c>
      <c r="W52" s="6">
        <v>0</v>
      </c>
      <c r="X52" s="6">
        <v>0</v>
      </c>
      <c r="Y52" s="7">
        <f t="shared" ref="Y52:Y54" si="98">SUM(W52:X52)</f>
        <v>0</v>
      </c>
      <c r="Z52" s="6">
        <v>0</v>
      </c>
      <c r="AA52" s="6">
        <v>0</v>
      </c>
      <c r="AB52" s="7">
        <f t="shared" ref="AB52:AB54" si="99">SUM(Z52:AA52)</f>
        <v>0</v>
      </c>
    </row>
    <row r="53" spans="1:28" hidden="1" x14ac:dyDescent="0.25">
      <c r="A53" s="3"/>
      <c r="B53" s="6">
        <v>0</v>
      </c>
      <c r="C53" s="6">
        <v>0</v>
      </c>
      <c r="D53" s="7">
        <f t="shared" si="91"/>
        <v>0</v>
      </c>
      <c r="E53" s="6">
        <v>0</v>
      </c>
      <c r="F53" s="6">
        <v>0</v>
      </c>
      <c r="G53" s="7">
        <f t="shared" si="92"/>
        <v>0</v>
      </c>
      <c r="H53" s="6">
        <v>0</v>
      </c>
      <c r="I53" s="6">
        <v>0</v>
      </c>
      <c r="J53" s="7">
        <f t="shared" si="93"/>
        <v>0</v>
      </c>
      <c r="K53" s="6">
        <v>0</v>
      </c>
      <c r="L53" s="6">
        <v>0</v>
      </c>
      <c r="M53" s="7">
        <f t="shared" si="94"/>
        <v>0</v>
      </c>
      <c r="N53" s="6">
        <v>0</v>
      </c>
      <c r="O53" s="6">
        <v>0</v>
      </c>
      <c r="P53" s="7">
        <f t="shared" si="95"/>
        <v>0</v>
      </c>
      <c r="Q53" s="6">
        <v>0</v>
      </c>
      <c r="R53" s="6">
        <v>0</v>
      </c>
      <c r="S53" s="7">
        <f t="shared" si="96"/>
        <v>0</v>
      </c>
      <c r="T53" s="6">
        <v>0</v>
      </c>
      <c r="U53" s="6">
        <v>0</v>
      </c>
      <c r="V53" s="7">
        <f t="shared" si="97"/>
        <v>0</v>
      </c>
      <c r="W53" s="6">
        <v>0</v>
      </c>
      <c r="X53" s="6">
        <v>0</v>
      </c>
      <c r="Y53" s="7">
        <f t="shared" si="98"/>
        <v>0</v>
      </c>
      <c r="Z53" s="6">
        <v>0</v>
      </c>
      <c r="AA53" s="6">
        <v>0</v>
      </c>
      <c r="AB53" s="7">
        <f t="shared" si="99"/>
        <v>0</v>
      </c>
    </row>
    <row r="54" spans="1:28" hidden="1" x14ac:dyDescent="0.25">
      <c r="A54" s="3"/>
      <c r="B54" s="6">
        <v>0</v>
      </c>
      <c r="C54" s="6">
        <v>0</v>
      </c>
      <c r="D54" s="7">
        <f t="shared" si="91"/>
        <v>0</v>
      </c>
      <c r="E54" s="6">
        <v>0</v>
      </c>
      <c r="F54" s="6">
        <v>0</v>
      </c>
      <c r="G54" s="7">
        <f t="shared" si="92"/>
        <v>0</v>
      </c>
      <c r="H54" s="6">
        <v>0</v>
      </c>
      <c r="I54" s="6">
        <v>0</v>
      </c>
      <c r="J54" s="7">
        <f t="shared" si="93"/>
        <v>0</v>
      </c>
      <c r="K54" s="6">
        <v>0</v>
      </c>
      <c r="L54" s="6">
        <v>0</v>
      </c>
      <c r="M54" s="7">
        <f t="shared" si="94"/>
        <v>0</v>
      </c>
      <c r="N54" s="6">
        <v>0</v>
      </c>
      <c r="O54" s="6">
        <v>0</v>
      </c>
      <c r="P54" s="7">
        <f t="shared" si="95"/>
        <v>0</v>
      </c>
      <c r="Q54" s="6">
        <v>0</v>
      </c>
      <c r="R54" s="6">
        <v>0</v>
      </c>
      <c r="S54" s="7">
        <f t="shared" si="96"/>
        <v>0</v>
      </c>
      <c r="T54" s="6">
        <v>0</v>
      </c>
      <c r="U54" s="6">
        <v>0</v>
      </c>
      <c r="V54" s="7">
        <f t="shared" si="97"/>
        <v>0</v>
      </c>
      <c r="W54" s="6">
        <v>0</v>
      </c>
      <c r="X54" s="6">
        <v>0</v>
      </c>
      <c r="Y54" s="7">
        <f t="shared" si="98"/>
        <v>0</v>
      </c>
      <c r="Z54" s="6">
        <v>0</v>
      </c>
      <c r="AA54" s="6">
        <v>0</v>
      </c>
      <c r="AB54" s="7">
        <f t="shared" si="99"/>
        <v>0</v>
      </c>
    </row>
    <row r="55" spans="1:28" hidden="1" x14ac:dyDescent="0.25">
      <c r="A55" s="3"/>
      <c r="B55" s="6">
        <v>0</v>
      </c>
      <c r="C55" s="6">
        <v>0</v>
      </c>
      <c r="D55" s="7">
        <f t="shared" ref="D55:D57" si="100">SUM(B55:C55)</f>
        <v>0</v>
      </c>
      <c r="E55" s="6">
        <v>0</v>
      </c>
      <c r="F55" s="6">
        <v>0</v>
      </c>
      <c r="G55" s="7">
        <f t="shared" ref="G55:G57" si="101">SUM(E55:F55)</f>
        <v>0</v>
      </c>
      <c r="H55" s="6">
        <v>0</v>
      </c>
      <c r="I55" s="6">
        <v>0</v>
      </c>
      <c r="J55" s="7">
        <f t="shared" ref="J55:J57" si="102">SUM(H55:I55)</f>
        <v>0</v>
      </c>
      <c r="K55" s="6">
        <v>0</v>
      </c>
      <c r="L55" s="6">
        <v>0</v>
      </c>
      <c r="M55" s="7">
        <f t="shared" ref="M55:M57" si="103">SUM(K55:L55)</f>
        <v>0</v>
      </c>
      <c r="N55" s="6">
        <v>0</v>
      </c>
      <c r="O55" s="6">
        <v>0</v>
      </c>
      <c r="P55" s="7">
        <f t="shared" ref="P55:P57" si="104">SUM(N55:O55)</f>
        <v>0</v>
      </c>
      <c r="Q55" s="6">
        <v>0</v>
      </c>
      <c r="R55" s="6">
        <v>0</v>
      </c>
      <c r="S55" s="7">
        <f t="shared" ref="S55:S57" si="105">SUM(Q55:R55)</f>
        <v>0</v>
      </c>
      <c r="T55" s="6">
        <v>0</v>
      </c>
      <c r="U55" s="6">
        <v>0</v>
      </c>
      <c r="V55" s="7">
        <f t="shared" ref="V55:V57" si="106">SUM(T55:U55)</f>
        <v>0</v>
      </c>
      <c r="W55" s="6">
        <v>0</v>
      </c>
      <c r="X55" s="6">
        <v>0</v>
      </c>
      <c r="Y55" s="7">
        <f t="shared" ref="Y55:Y57" si="107">SUM(W55:X55)</f>
        <v>0</v>
      </c>
      <c r="Z55" s="6">
        <v>0</v>
      </c>
      <c r="AA55" s="6">
        <v>0</v>
      </c>
      <c r="AB55" s="7">
        <f t="shared" ref="AB55:AB57" si="108">SUM(Z55:AA55)</f>
        <v>0</v>
      </c>
    </row>
    <row r="56" spans="1:28" hidden="1" x14ac:dyDescent="0.25">
      <c r="A56" s="3"/>
      <c r="B56" s="6">
        <v>0</v>
      </c>
      <c r="C56" s="6">
        <v>0</v>
      </c>
      <c r="D56" s="7">
        <f t="shared" si="100"/>
        <v>0</v>
      </c>
      <c r="E56" s="6">
        <v>0</v>
      </c>
      <c r="F56" s="6">
        <v>0</v>
      </c>
      <c r="G56" s="7">
        <f t="shared" si="101"/>
        <v>0</v>
      </c>
      <c r="H56" s="6">
        <v>0</v>
      </c>
      <c r="I56" s="6">
        <v>0</v>
      </c>
      <c r="J56" s="7">
        <f t="shared" si="102"/>
        <v>0</v>
      </c>
      <c r="K56" s="6">
        <v>0</v>
      </c>
      <c r="L56" s="6">
        <v>0</v>
      </c>
      <c r="M56" s="7">
        <f t="shared" si="103"/>
        <v>0</v>
      </c>
      <c r="N56" s="6">
        <v>0</v>
      </c>
      <c r="O56" s="6">
        <v>0</v>
      </c>
      <c r="P56" s="7">
        <f t="shared" si="104"/>
        <v>0</v>
      </c>
      <c r="Q56" s="6">
        <v>0</v>
      </c>
      <c r="R56" s="6">
        <v>0</v>
      </c>
      <c r="S56" s="7">
        <f t="shared" si="105"/>
        <v>0</v>
      </c>
      <c r="T56" s="6">
        <v>0</v>
      </c>
      <c r="U56" s="6">
        <v>0</v>
      </c>
      <c r="V56" s="7">
        <f t="shared" si="106"/>
        <v>0</v>
      </c>
      <c r="W56" s="6">
        <v>0</v>
      </c>
      <c r="X56" s="6">
        <v>0</v>
      </c>
      <c r="Y56" s="7">
        <f t="shared" si="107"/>
        <v>0</v>
      </c>
      <c r="Z56" s="6">
        <v>0</v>
      </c>
      <c r="AA56" s="6">
        <v>0</v>
      </c>
      <c r="AB56" s="7">
        <f t="shared" si="108"/>
        <v>0</v>
      </c>
    </row>
    <row r="57" spans="1:28" hidden="1" x14ac:dyDescent="0.25">
      <c r="A57" s="3"/>
      <c r="B57" s="6">
        <v>0</v>
      </c>
      <c r="C57" s="6">
        <v>0</v>
      </c>
      <c r="D57" s="7">
        <f t="shared" si="100"/>
        <v>0</v>
      </c>
      <c r="E57" s="6">
        <v>0</v>
      </c>
      <c r="F57" s="6">
        <v>0</v>
      </c>
      <c r="G57" s="7">
        <f t="shared" si="101"/>
        <v>0</v>
      </c>
      <c r="H57" s="6">
        <v>0</v>
      </c>
      <c r="I57" s="6">
        <v>0</v>
      </c>
      <c r="J57" s="7">
        <f t="shared" si="102"/>
        <v>0</v>
      </c>
      <c r="K57" s="6">
        <v>0</v>
      </c>
      <c r="L57" s="6">
        <v>0</v>
      </c>
      <c r="M57" s="7">
        <f t="shared" si="103"/>
        <v>0</v>
      </c>
      <c r="N57" s="6">
        <v>0</v>
      </c>
      <c r="O57" s="6">
        <v>0</v>
      </c>
      <c r="P57" s="7">
        <f t="shared" si="104"/>
        <v>0</v>
      </c>
      <c r="Q57" s="6">
        <v>0</v>
      </c>
      <c r="R57" s="6">
        <v>0</v>
      </c>
      <c r="S57" s="7">
        <f t="shared" si="105"/>
        <v>0</v>
      </c>
      <c r="T57" s="6">
        <v>0</v>
      </c>
      <c r="U57" s="6">
        <v>0</v>
      </c>
      <c r="V57" s="7">
        <f t="shared" si="106"/>
        <v>0</v>
      </c>
      <c r="W57" s="6">
        <v>0</v>
      </c>
      <c r="X57" s="6">
        <v>0</v>
      </c>
      <c r="Y57" s="7">
        <f t="shared" si="107"/>
        <v>0</v>
      </c>
      <c r="Z57" s="6">
        <v>0</v>
      </c>
      <c r="AA57" s="6">
        <v>0</v>
      </c>
      <c r="AB57" s="7">
        <f t="shared" si="108"/>
        <v>0</v>
      </c>
    </row>
    <row r="58" spans="1:28" hidden="1" x14ac:dyDescent="0.25">
      <c r="A58" s="3"/>
      <c r="B58" s="6"/>
      <c r="C58" s="6"/>
      <c r="D58" s="7"/>
      <c r="E58" s="6"/>
      <c r="F58" s="6"/>
      <c r="G58" s="7"/>
      <c r="H58" s="6"/>
      <c r="I58" s="6"/>
      <c r="J58" s="7"/>
      <c r="K58" s="6"/>
      <c r="L58" s="6"/>
      <c r="M58" s="7"/>
      <c r="N58" s="6"/>
      <c r="O58" s="6"/>
      <c r="P58" s="7"/>
      <c r="Q58" s="6"/>
      <c r="R58" s="6"/>
      <c r="S58" s="7"/>
      <c r="T58" s="6"/>
      <c r="U58" s="6"/>
      <c r="V58" s="7"/>
      <c r="W58" s="6"/>
      <c r="X58" s="6"/>
      <c r="Y58" s="7"/>
      <c r="Z58" s="6"/>
      <c r="AA58" s="6"/>
      <c r="AB58" s="7"/>
    </row>
    <row r="59" spans="1:28" hidden="1" x14ac:dyDescent="0.25">
      <c r="A59" s="3"/>
      <c r="B59" s="6">
        <v>0</v>
      </c>
      <c r="C59" s="6">
        <v>0</v>
      </c>
      <c r="D59" s="7">
        <f>SUM(B59:C59)</f>
        <v>0</v>
      </c>
      <c r="E59" s="6">
        <v>0</v>
      </c>
      <c r="F59" s="6">
        <v>0</v>
      </c>
      <c r="G59" s="7">
        <f>SUM(E59:F59)</f>
        <v>0</v>
      </c>
      <c r="H59" s="6">
        <v>0</v>
      </c>
      <c r="I59" s="6">
        <v>0</v>
      </c>
      <c r="J59" s="7">
        <f>SUM(H59:I59)</f>
        <v>0</v>
      </c>
      <c r="K59" s="6">
        <v>0</v>
      </c>
      <c r="L59" s="6">
        <v>0</v>
      </c>
      <c r="M59" s="7">
        <f>SUM(K59:L59)</f>
        <v>0</v>
      </c>
      <c r="N59" s="6">
        <v>0</v>
      </c>
      <c r="O59" s="6">
        <v>0</v>
      </c>
      <c r="P59" s="7">
        <f>SUM(N59:O59)</f>
        <v>0</v>
      </c>
      <c r="Q59" s="6">
        <v>0</v>
      </c>
      <c r="R59" s="6">
        <v>0</v>
      </c>
      <c r="S59" s="7">
        <f>SUM(Q59:R59)</f>
        <v>0</v>
      </c>
      <c r="T59" s="6">
        <v>0</v>
      </c>
      <c r="U59" s="6">
        <v>0</v>
      </c>
      <c r="V59" s="7">
        <f>SUM(T59:U59)</f>
        <v>0</v>
      </c>
      <c r="W59" s="6">
        <v>0</v>
      </c>
      <c r="X59" s="6">
        <v>0</v>
      </c>
      <c r="Y59" s="7">
        <f>SUM(W59:X59)</f>
        <v>0</v>
      </c>
      <c r="Z59" s="6">
        <v>0</v>
      </c>
      <c r="AA59" s="6">
        <v>0</v>
      </c>
      <c r="AB59" s="7">
        <f>SUM(Z59:AA59)</f>
        <v>0</v>
      </c>
    </row>
    <row r="60" spans="1:28" x14ac:dyDescent="0.25">
      <c r="A60" s="4" t="s">
        <v>4</v>
      </c>
      <c r="B60" s="7">
        <f>SUM(B31:B51)</f>
        <v>1444</v>
      </c>
      <c r="C60" s="7">
        <f t="shared" ref="C60:AB60" si="109">SUM(C31:C51)</f>
        <v>1625</v>
      </c>
      <c r="D60" s="7">
        <f t="shared" si="109"/>
        <v>3069</v>
      </c>
      <c r="E60" s="7">
        <f t="shared" si="109"/>
        <v>1188</v>
      </c>
      <c r="F60" s="7">
        <f t="shared" si="109"/>
        <v>1453</v>
      </c>
      <c r="G60" s="7">
        <f t="shared" si="109"/>
        <v>2641</v>
      </c>
      <c r="H60" s="7">
        <f t="shared" si="109"/>
        <v>1276</v>
      </c>
      <c r="I60" s="7">
        <f t="shared" si="109"/>
        <v>1634</v>
      </c>
      <c r="J60" s="7">
        <f t="shared" si="109"/>
        <v>2910</v>
      </c>
      <c r="K60" s="7">
        <f t="shared" si="109"/>
        <v>1545</v>
      </c>
      <c r="L60" s="7">
        <f t="shared" si="109"/>
        <v>1840</v>
      </c>
      <c r="M60" s="7">
        <f t="shared" si="109"/>
        <v>3385</v>
      </c>
      <c r="N60" s="7">
        <f t="shared" si="109"/>
        <v>992</v>
      </c>
      <c r="O60" s="7">
        <f t="shared" si="109"/>
        <v>1253</v>
      </c>
      <c r="P60" s="7">
        <f t="shared" si="109"/>
        <v>2245</v>
      </c>
      <c r="Q60" s="7">
        <f t="shared" si="109"/>
        <v>1312</v>
      </c>
      <c r="R60" s="7">
        <f t="shared" si="109"/>
        <v>2032</v>
      </c>
      <c r="S60" s="7">
        <f t="shared" si="109"/>
        <v>3344</v>
      </c>
      <c r="T60" s="7">
        <f t="shared" si="109"/>
        <v>2134</v>
      </c>
      <c r="U60" s="7">
        <f t="shared" si="109"/>
        <v>3159</v>
      </c>
      <c r="V60" s="7">
        <f t="shared" si="109"/>
        <v>5293</v>
      </c>
      <c r="W60" s="7">
        <f t="shared" si="109"/>
        <v>2753</v>
      </c>
      <c r="X60" s="7">
        <f t="shared" si="109"/>
        <v>3541</v>
      </c>
      <c r="Y60" s="7">
        <f t="shared" si="109"/>
        <v>6294</v>
      </c>
      <c r="Z60" s="7">
        <f t="shared" si="109"/>
        <v>3491</v>
      </c>
      <c r="AA60" s="7">
        <f t="shared" si="109"/>
        <v>4239</v>
      </c>
      <c r="AB60" s="7">
        <f t="shared" si="109"/>
        <v>7730</v>
      </c>
    </row>
    <row r="61" spans="1:28" x14ac:dyDescent="0.25">
      <c r="A61" s="12" t="s">
        <v>8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</row>
    <row r="63" spans="1:28" x14ac:dyDescent="0.25">
      <c r="A63" s="13" t="s">
        <v>35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</row>
    <row r="64" spans="1:28" x14ac:dyDescent="0.25">
      <c r="A64" s="14" t="s">
        <v>12</v>
      </c>
      <c r="B64" s="9">
        <v>2016</v>
      </c>
      <c r="C64" s="10"/>
      <c r="D64" s="11"/>
      <c r="E64" s="9">
        <v>2017</v>
      </c>
      <c r="F64" s="10"/>
      <c r="G64" s="11"/>
      <c r="H64" s="9">
        <v>2018</v>
      </c>
      <c r="I64" s="10"/>
      <c r="J64" s="11"/>
      <c r="K64" s="9">
        <v>2019</v>
      </c>
      <c r="L64" s="10"/>
      <c r="M64" s="11"/>
      <c r="N64" s="9">
        <v>2020</v>
      </c>
      <c r="O64" s="10"/>
      <c r="P64" s="11"/>
      <c r="Q64" s="9">
        <v>2021</v>
      </c>
      <c r="R64" s="10"/>
      <c r="S64" s="11"/>
      <c r="T64" s="9">
        <v>2022</v>
      </c>
      <c r="U64" s="10"/>
      <c r="V64" s="11"/>
      <c r="W64" s="9">
        <v>2023</v>
      </c>
      <c r="X64" s="10"/>
      <c r="Y64" s="11"/>
      <c r="Z64" s="9">
        <v>2024</v>
      </c>
      <c r="AA64" s="10"/>
      <c r="AB64" s="11"/>
    </row>
    <row r="65" spans="1:28" s="23" customFormat="1" ht="41.25" x14ac:dyDescent="0.25">
      <c r="A65" s="15"/>
      <c r="B65" s="22" t="s">
        <v>2</v>
      </c>
      <c r="C65" s="22" t="s">
        <v>3</v>
      </c>
      <c r="D65" s="22" t="s">
        <v>4</v>
      </c>
      <c r="E65" s="22" t="s">
        <v>2</v>
      </c>
      <c r="F65" s="22" t="s">
        <v>3</v>
      </c>
      <c r="G65" s="22" t="s">
        <v>4</v>
      </c>
      <c r="H65" s="22" t="s">
        <v>2</v>
      </c>
      <c r="I65" s="22" t="s">
        <v>3</v>
      </c>
      <c r="J65" s="22" t="s">
        <v>4</v>
      </c>
      <c r="K65" s="22" t="s">
        <v>2</v>
      </c>
      <c r="L65" s="22" t="s">
        <v>3</v>
      </c>
      <c r="M65" s="22" t="s">
        <v>4</v>
      </c>
      <c r="N65" s="22" t="s">
        <v>2</v>
      </c>
      <c r="O65" s="22" t="s">
        <v>3</v>
      </c>
      <c r="P65" s="22" t="s">
        <v>4</v>
      </c>
      <c r="Q65" s="22" t="s">
        <v>2</v>
      </c>
      <c r="R65" s="22" t="s">
        <v>3</v>
      </c>
      <c r="S65" s="22" t="s">
        <v>4</v>
      </c>
      <c r="T65" s="22" t="s">
        <v>2</v>
      </c>
      <c r="U65" s="22" t="s">
        <v>3</v>
      </c>
      <c r="V65" s="22" t="s">
        <v>4</v>
      </c>
      <c r="W65" s="22" t="s">
        <v>2</v>
      </c>
      <c r="X65" s="22" t="s">
        <v>3</v>
      </c>
      <c r="Y65" s="22" t="s">
        <v>4</v>
      </c>
      <c r="Z65" s="22" t="s">
        <v>2</v>
      </c>
      <c r="AA65" s="22" t="s">
        <v>3</v>
      </c>
      <c r="AB65" s="22" t="s">
        <v>4</v>
      </c>
    </row>
    <row r="66" spans="1:28" x14ac:dyDescent="0.25">
      <c r="A66" s="3" t="s">
        <v>13</v>
      </c>
      <c r="B66" s="6">
        <v>10</v>
      </c>
      <c r="C66" s="6">
        <v>28</v>
      </c>
      <c r="D66" s="20">
        <f>SUM(B66:C66)</f>
        <v>38</v>
      </c>
      <c r="E66" s="6">
        <v>5</v>
      </c>
      <c r="F66" s="6">
        <v>30</v>
      </c>
      <c r="G66" s="20">
        <f>SUM(E66:F66)</f>
        <v>35</v>
      </c>
      <c r="H66" s="6">
        <v>6</v>
      </c>
      <c r="I66" s="6">
        <v>44</v>
      </c>
      <c r="J66" s="20">
        <f>SUM(H66:I66)</f>
        <v>50</v>
      </c>
      <c r="K66" s="6">
        <v>19</v>
      </c>
      <c r="L66" s="6">
        <v>83</v>
      </c>
      <c r="M66" s="20">
        <f>SUM(K66:L66)</f>
        <v>102</v>
      </c>
      <c r="N66" s="6">
        <v>8</v>
      </c>
      <c r="O66" s="6">
        <v>54</v>
      </c>
      <c r="P66" s="20">
        <f>SUM(N66:O66)</f>
        <v>62</v>
      </c>
      <c r="Q66" s="6">
        <v>7</v>
      </c>
      <c r="R66" s="6">
        <v>71</v>
      </c>
      <c r="S66" s="20">
        <f>SUM(Q66:R66)</f>
        <v>78</v>
      </c>
      <c r="T66" s="6">
        <v>18</v>
      </c>
      <c r="U66" s="6">
        <v>115</v>
      </c>
      <c r="V66" s="20">
        <f>SUM(T66:U66)</f>
        <v>133</v>
      </c>
      <c r="W66" s="6">
        <v>33</v>
      </c>
      <c r="X66" s="6">
        <v>93</v>
      </c>
      <c r="Y66" s="20">
        <f>SUM(W66:X66)</f>
        <v>126</v>
      </c>
      <c r="Z66" s="6">
        <v>34</v>
      </c>
      <c r="AA66" s="6">
        <v>82</v>
      </c>
      <c r="AB66" s="20">
        <f>SUM(Z66:AA66)</f>
        <v>116</v>
      </c>
    </row>
    <row r="67" spans="1:28" x14ac:dyDescent="0.25">
      <c r="A67" s="3" t="s">
        <v>14</v>
      </c>
      <c r="B67" s="6">
        <v>10</v>
      </c>
      <c r="C67" s="6">
        <v>43</v>
      </c>
      <c r="D67" s="20">
        <f t="shared" ref="D67:D68" si="110">SUM(B67:C67)</f>
        <v>53</v>
      </c>
      <c r="E67" s="6">
        <v>9</v>
      </c>
      <c r="F67" s="6">
        <v>46</v>
      </c>
      <c r="G67" s="20">
        <f t="shared" ref="G67:G68" si="111">SUM(E67:F67)</f>
        <v>55</v>
      </c>
      <c r="H67" s="6">
        <v>19</v>
      </c>
      <c r="I67" s="6">
        <v>48</v>
      </c>
      <c r="J67" s="20">
        <f t="shared" ref="J67:J68" si="112">SUM(H67:I67)</f>
        <v>67</v>
      </c>
      <c r="K67" s="6">
        <v>14</v>
      </c>
      <c r="L67" s="6">
        <v>45</v>
      </c>
      <c r="M67" s="20">
        <f t="shared" ref="M67:M68" si="113">SUM(K67:L67)</f>
        <v>59</v>
      </c>
      <c r="N67" s="6">
        <v>9</v>
      </c>
      <c r="O67" s="6">
        <v>55</v>
      </c>
      <c r="P67" s="20">
        <f t="shared" ref="P67:P68" si="114">SUM(N67:O67)</f>
        <v>64</v>
      </c>
      <c r="Q67" s="6">
        <v>15</v>
      </c>
      <c r="R67" s="6">
        <v>57</v>
      </c>
      <c r="S67" s="20">
        <f t="shared" ref="S67:S68" si="115">SUM(Q67:R67)</f>
        <v>72</v>
      </c>
      <c r="T67" s="6">
        <v>33</v>
      </c>
      <c r="U67" s="6">
        <v>115</v>
      </c>
      <c r="V67" s="20">
        <f t="shared" ref="V67:V68" si="116">SUM(T67:U67)</f>
        <v>148</v>
      </c>
      <c r="W67" s="6">
        <v>58</v>
      </c>
      <c r="X67" s="6">
        <v>128</v>
      </c>
      <c r="Y67" s="20">
        <f t="shared" ref="Y67:Y68" si="117">SUM(W67:X67)</f>
        <v>186</v>
      </c>
      <c r="Z67" s="6">
        <v>77</v>
      </c>
      <c r="AA67" s="6">
        <v>116</v>
      </c>
      <c r="AB67" s="20">
        <f t="shared" ref="AB67:AB68" si="118">SUM(Z67:AA67)</f>
        <v>193</v>
      </c>
    </row>
    <row r="68" spans="1:28" x14ac:dyDescent="0.25">
      <c r="A68" s="3" t="s">
        <v>15</v>
      </c>
      <c r="B68" s="6">
        <v>101</v>
      </c>
      <c r="C68" s="6">
        <v>500</v>
      </c>
      <c r="D68" s="20">
        <f t="shared" si="110"/>
        <v>601</v>
      </c>
      <c r="E68" s="6">
        <v>124</v>
      </c>
      <c r="F68" s="6">
        <v>477</v>
      </c>
      <c r="G68" s="20">
        <f t="shared" si="111"/>
        <v>601</v>
      </c>
      <c r="H68" s="6">
        <v>128</v>
      </c>
      <c r="I68" s="6">
        <v>550</v>
      </c>
      <c r="J68" s="20">
        <f t="shared" si="112"/>
        <v>678</v>
      </c>
      <c r="K68" s="6">
        <v>198</v>
      </c>
      <c r="L68" s="6">
        <v>675</v>
      </c>
      <c r="M68" s="20">
        <f t="shared" si="113"/>
        <v>873</v>
      </c>
      <c r="N68" s="6">
        <v>114</v>
      </c>
      <c r="O68" s="6">
        <v>560</v>
      </c>
      <c r="P68" s="20">
        <f t="shared" si="114"/>
        <v>674</v>
      </c>
      <c r="Q68" s="6">
        <v>110</v>
      </c>
      <c r="R68" s="6">
        <v>688</v>
      </c>
      <c r="S68" s="20">
        <f t="shared" si="115"/>
        <v>798</v>
      </c>
      <c r="T68" s="6">
        <v>267</v>
      </c>
      <c r="U68" s="6">
        <v>1284</v>
      </c>
      <c r="V68" s="20">
        <f t="shared" si="116"/>
        <v>1551</v>
      </c>
      <c r="W68" s="6">
        <v>330</v>
      </c>
      <c r="X68" s="6">
        <v>1334</v>
      </c>
      <c r="Y68" s="20">
        <f t="shared" si="117"/>
        <v>1664</v>
      </c>
      <c r="Z68" s="6">
        <v>487</v>
      </c>
      <c r="AA68" s="6">
        <v>1363</v>
      </c>
      <c r="AB68" s="20">
        <f t="shared" si="118"/>
        <v>1850</v>
      </c>
    </row>
    <row r="69" spans="1:28" x14ac:dyDescent="0.25">
      <c r="A69" s="3" t="s">
        <v>16</v>
      </c>
      <c r="B69" s="6">
        <v>2</v>
      </c>
      <c r="C69" s="6">
        <v>8</v>
      </c>
      <c r="D69" s="20">
        <f t="shared" ref="D69:D71" si="119">SUM(B69:C69)</f>
        <v>10</v>
      </c>
      <c r="E69" s="6"/>
      <c r="F69" s="6">
        <v>7</v>
      </c>
      <c r="G69" s="20">
        <f t="shared" ref="G69:G71" si="120">SUM(E69:F69)</f>
        <v>7</v>
      </c>
      <c r="H69" s="6">
        <v>2</v>
      </c>
      <c r="I69" s="6">
        <v>17</v>
      </c>
      <c r="J69" s="20">
        <f t="shared" ref="J69:J71" si="121">SUM(H69:I69)</f>
        <v>19</v>
      </c>
      <c r="K69" s="6">
        <v>4</v>
      </c>
      <c r="L69" s="6">
        <v>15</v>
      </c>
      <c r="M69" s="20">
        <f t="shared" ref="M69:M71" si="122">SUM(K69:L69)</f>
        <v>19</v>
      </c>
      <c r="N69" s="6">
        <v>2</v>
      </c>
      <c r="O69" s="6">
        <v>7</v>
      </c>
      <c r="P69" s="20">
        <f t="shared" ref="P69:P71" si="123">SUM(N69:O69)</f>
        <v>9</v>
      </c>
      <c r="Q69" s="6">
        <v>4</v>
      </c>
      <c r="R69" s="6">
        <v>16</v>
      </c>
      <c r="S69" s="20">
        <f t="shared" ref="S69:S71" si="124">SUM(Q69:R69)</f>
        <v>20</v>
      </c>
      <c r="T69" s="6">
        <v>8</v>
      </c>
      <c r="U69" s="6">
        <v>41</v>
      </c>
      <c r="V69" s="20">
        <f t="shared" ref="V69:V71" si="125">SUM(T69:U69)</f>
        <v>49</v>
      </c>
      <c r="W69" s="6">
        <v>7</v>
      </c>
      <c r="X69" s="6">
        <v>29</v>
      </c>
      <c r="Y69" s="20">
        <f t="shared" ref="Y69:Y71" si="126">SUM(W69:X69)</f>
        <v>36</v>
      </c>
      <c r="Z69" s="6">
        <v>10</v>
      </c>
      <c r="AA69" s="6">
        <v>24</v>
      </c>
      <c r="AB69" s="20">
        <f t="shared" ref="AB69:AB71" si="127">SUM(Z69:AA69)</f>
        <v>34</v>
      </c>
    </row>
    <row r="70" spans="1:28" x14ac:dyDescent="0.25">
      <c r="A70" s="3" t="s">
        <v>17</v>
      </c>
      <c r="B70" s="6">
        <v>14</v>
      </c>
      <c r="C70" s="6">
        <v>17</v>
      </c>
      <c r="D70" s="20">
        <f t="shared" si="119"/>
        <v>31</v>
      </c>
      <c r="E70" s="6">
        <v>10</v>
      </c>
      <c r="F70" s="6">
        <v>27</v>
      </c>
      <c r="G70" s="20">
        <f t="shared" si="120"/>
        <v>37</v>
      </c>
      <c r="H70" s="6">
        <v>16</v>
      </c>
      <c r="I70" s="6">
        <v>41</v>
      </c>
      <c r="J70" s="20">
        <f t="shared" si="121"/>
        <v>57</v>
      </c>
      <c r="K70" s="6">
        <v>15</v>
      </c>
      <c r="L70" s="6">
        <v>46</v>
      </c>
      <c r="M70" s="20">
        <f t="shared" si="122"/>
        <v>61</v>
      </c>
      <c r="N70" s="6">
        <v>9</v>
      </c>
      <c r="O70" s="6">
        <v>26</v>
      </c>
      <c r="P70" s="20">
        <f t="shared" si="123"/>
        <v>35</v>
      </c>
      <c r="Q70" s="6">
        <v>8</v>
      </c>
      <c r="R70" s="6">
        <v>55</v>
      </c>
      <c r="S70" s="20">
        <f t="shared" si="124"/>
        <v>63</v>
      </c>
      <c r="T70" s="6">
        <v>26</v>
      </c>
      <c r="U70" s="6">
        <v>89</v>
      </c>
      <c r="V70" s="20">
        <f t="shared" si="125"/>
        <v>115</v>
      </c>
      <c r="W70" s="6">
        <v>30</v>
      </c>
      <c r="X70" s="6">
        <v>104</v>
      </c>
      <c r="Y70" s="20">
        <f t="shared" si="126"/>
        <v>134</v>
      </c>
      <c r="Z70" s="6">
        <v>53</v>
      </c>
      <c r="AA70" s="6">
        <v>92</v>
      </c>
      <c r="AB70" s="20">
        <f t="shared" si="127"/>
        <v>145</v>
      </c>
    </row>
    <row r="71" spans="1:28" x14ac:dyDescent="0.25">
      <c r="A71" s="3" t="s">
        <v>18</v>
      </c>
      <c r="B71" s="6">
        <v>133</v>
      </c>
      <c r="C71" s="6">
        <v>525</v>
      </c>
      <c r="D71" s="20">
        <f t="shared" si="119"/>
        <v>658</v>
      </c>
      <c r="E71" s="6">
        <v>115</v>
      </c>
      <c r="F71" s="6">
        <v>518</v>
      </c>
      <c r="G71" s="20">
        <f t="shared" si="120"/>
        <v>633</v>
      </c>
      <c r="H71" s="6">
        <v>156</v>
      </c>
      <c r="I71" s="6">
        <v>709</v>
      </c>
      <c r="J71" s="20">
        <f t="shared" si="121"/>
        <v>865</v>
      </c>
      <c r="K71" s="6">
        <v>176</v>
      </c>
      <c r="L71" s="6">
        <v>757</v>
      </c>
      <c r="M71" s="20">
        <f t="shared" si="122"/>
        <v>933</v>
      </c>
      <c r="N71" s="6">
        <v>136</v>
      </c>
      <c r="O71" s="6">
        <v>715</v>
      </c>
      <c r="P71" s="20">
        <f t="shared" si="123"/>
        <v>851</v>
      </c>
      <c r="Q71" s="6">
        <v>178</v>
      </c>
      <c r="R71" s="6">
        <v>869</v>
      </c>
      <c r="S71" s="20">
        <f t="shared" si="124"/>
        <v>1047</v>
      </c>
      <c r="T71" s="6">
        <v>311</v>
      </c>
      <c r="U71" s="6">
        <v>1344</v>
      </c>
      <c r="V71" s="20">
        <f t="shared" si="125"/>
        <v>1655</v>
      </c>
      <c r="W71" s="6">
        <v>364</v>
      </c>
      <c r="X71" s="6">
        <v>1338</v>
      </c>
      <c r="Y71" s="20">
        <f t="shared" si="126"/>
        <v>1702</v>
      </c>
      <c r="Z71" s="6">
        <v>434</v>
      </c>
      <c r="AA71" s="6">
        <v>1292</v>
      </c>
      <c r="AB71" s="20">
        <f t="shared" si="127"/>
        <v>1726</v>
      </c>
    </row>
    <row r="72" spans="1:28" x14ac:dyDescent="0.25">
      <c r="A72" s="3" t="s">
        <v>19</v>
      </c>
      <c r="B72" s="6">
        <v>78</v>
      </c>
      <c r="C72" s="6">
        <v>249</v>
      </c>
      <c r="D72" s="20">
        <f t="shared" ref="D72:D74" si="128">SUM(B72:C72)</f>
        <v>327</v>
      </c>
      <c r="E72" s="6">
        <v>61</v>
      </c>
      <c r="F72" s="6">
        <v>265</v>
      </c>
      <c r="G72" s="20">
        <f t="shared" ref="G72:G74" si="129">SUM(E72:F72)</f>
        <v>326</v>
      </c>
      <c r="H72" s="6">
        <v>76</v>
      </c>
      <c r="I72" s="6">
        <v>301</v>
      </c>
      <c r="J72" s="20">
        <f t="shared" ref="J72:J74" si="130">SUM(H72:I72)</f>
        <v>377</v>
      </c>
      <c r="K72" s="6">
        <v>85</v>
      </c>
      <c r="L72" s="6">
        <v>362</v>
      </c>
      <c r="M72" s="20">
        <f t="shared" ref="M72:M74" si="131">SUM(K72:L72)</f>
        <v>447</v>
      </c>
      <c r="N72" s="6">
        <v>94</v>
      </c>
      <c r="O72" s="6">
        <v>294</v>
      </c>
      <c r="P72" s="20">
        <f t="shared" ref="P72:P74" si="132">SUM(N72:O72)</f>
        <v>388</v>
      </c>
      <c r="Q72" s="6">
        <v>118</v>
      </c>
      <c r="R72" s="6">
        <v>536</v>
      </c>
      <c r="S72" s="20">
        <f t="shared" ref="S72:S74" si="133">SUM(Q72:R72)</f>
        <v>654</v>
      </c>
      <c r="T72" s="6">
        <v>236</v>
      </c>
      <c r="U72" s="6">
        <v>890</v>
      </c>
      <c r="V72" s="20">
        <f t="shared" ref="V72:V74" si="134">SUM(T72:U72)</f>
        <v>1126</v>
      </c>
      <c r="W72" s="6">
        <v>307</v>
      </c>
      <c r="X72" s="6">
        <v>887</v>
      </c>
      <c r="Y72" s="20">
        <f t="shared" ref="Y72:Y74" si="135">SUM(W72:X72)</f>
        <v>1194</v>
      </c>
      <c r="Z72" s="6">
        <v>436</v>
      </c>
      <c r="AA72" s="6">
        <v>835</v>
      </c>
      <c r="AB72" s="20">
        <f t="shared" ref="AB72:AB74" si="136">SUM(Z72:AA72)</f>
        <v>1271</v>
      </c>
    </row>
    <row r="73" spans="1:28" x14ac:dyDescent="0.25">
      <c r="A73" s="3" t="s">
        <v>20</v>
      </c>
      <c r="B73" s="6">
        <v>31</v>
      </c>
      <c r="C73" s="6">
        <v>108</v>
      </c>
      <c r="D73" s="20">
        <f t="shared" si="128"/>
        <v>139</v>
      </c>
      <c r="E73" s="6">
        <v>23</v>
      </c>
      <c r="F73" s="6">
        <v>108</v>
      </c>
      <c r="G73" s="20">
        <f t="shared" si="129"/>
        <v>131</v>
      </c>
      <c r="H73" s="6">
        <v>27</v>
      </c>
      <c r="I73" s="6">
        <v>154</v>
      </c>
      <c r="J73" s="20">
        <f t="shared" si="130"/>
        <v>181</v>
      </c>
      <c r="K73" s="6">
        <v>34</v>
      </c>
      <c r="L73" s="6">
        <v>178</v>
      </c>
      <c r="M73" s="20">
        <f t="shared" si="131"/>
        <v>212</v>
      </c>
      <c r="N73" s="6">
        <v>31</v>
      </c>
      <c r="O73" s="6">
        <v>143</v>
      </c>
      <c r="P73" s="20">
        <f t="shared" si="132"/>
        <v>174</v>
      </c>
      <c r="Q73" s="6">
        <v>47</v>
      </c>
      <c r="R73" s="6">
        <v>176</v>
      </c>
      <c r="S73" s="20">
        <f t="shared" si="133"/>
        <v>223</v>
      </c>
      <c r="T73" s="6">
        <v>83</v>
      </c>
      <c r="U73" s="6">
        <v>321</v>
      </c>
      <c r="V73" s="20">
        <f t="shared" si="134"/>
        <v>404</v>
      </c>
      <c r="W73" s="6">
        <v>94</v>
      </c>
      <c r="X73" s="6">
        <v>357</v>
      </c>
      <c r="Y73" s="20">
        <f t="shared" si="135"/>
        <v>451</v>
      </c>
      <c r="Z73" s="6">
        <v>154</v>
      </c>
      <c r="AA73" s="6">
        <v>343</v>
      </c>
      <c r="AB73" s="20">
        <f t="shared" si="136"/>
        <v>497</v>
      </c>
    </row>
    <row r="74" spans="1:28" x14ac:dyDescent="0.25">
      <c r="A74" s="3" t="s">
        <v>21</v>
      </c>
      <c r="B74" s="6">
        <v>92</v>
      </c>
      <c r="C74" s="6">
        <v>387</v>
      </c>
      <c r="D74" s="20">
        <f t="shared" si="128"/>
        <v>479</v>
      </c>
      <c r="E74" s="6">
        <v>111</v>
      </c>
      <c r="F74" s="6">
        <v>406</v>
      </c>
      <c r="G74" s="20">
        <f t="shared" si="129"/>
        <v>517</v>
      </c>
      <c r="H74" s="6">
        <v>150</v>
      </c>
      <c r="I74" s="6">
        <v>500</v>
      </c>
      <c r="J74" s="20">
        <f t="shared" si="130"/>
        <v>650</v>
      </c>
      <c r="K74" s="6">
        <v>209</v>
      </c>
      <c r="L74" s="6">
        <v>678</v>
      </c>
      <c r="M74" s="20">
        <f t="shared" si="131"/>
        <v>887</v>
      </c>
      <c r="N74" s="6">
        <v>144</v>
      </c>
      <c r="O74" s="6">
        <v>525</v>
      </c>
      <c r="P74" s="20">
        <f t="shared" si="132"/>
        <v>669</v>
      </c>
      <c r="Q74" s="6">
        <v>170</v>
      </c>
      <c r="R74" s="6">
        <v>823</v>
      </c>
      <c r="S74" s="20">
        <f t="shared" si="133"/>
        <v>993</v>
      </c>
      <c r="T74" s="6">
        <v>356</v>
      </c>
      <c r="U74" s="6">
        <v>1479</v>
      </c>
      <c r="V74" s="20">
        <f t="shared" si="134"/>
        <v>1835</v>
      </c>
      <c r="W74" s="6">
        <v>402</v>
      </c>
      <c r="X74" s="6">
        <v>1348</v>
      </c>
      <c r="Y74" s="20">
        <f t="shared" si="135"/>
        <v>1750</v>
      </c>
      <c r="Z74" s="6">
        <v>496</v>
      </c>
      <c r="AA74" s="6">
        <v>1350</v>
      </c>
      <c r="AB74" s="20">
        <f t="shared" si="136"/>
        <v>1846</v>
      </c>
    </row>
    <row r="75" spans="1:28" x14ac:dyDescent="0.25">
      <c r="A75" s="3" t="s">
        <v>22</v>
      </c>
      <c r="B75" s="6">
        <v>9</v>
      </c>
      <c r="C75" s="6">
        <v>46</v>
      </c>
      <c r="D75" s="20">
        <f>SUM(B75:C75)</f>
        <v>55</v>
      </c>
      <c r="E75" s="6">
        <v>13</v>
      </c>
      <c r="F75" s="6">
        <v>40</v>
      </c>
      <c r="G75" s="20">
        <f>SUM(E75:F75)</f>
        <v>53</v>
      </c>
      <c r="H75" s="6">
        <v>12</v>
      </c>
      <c r="I75" s="6">
        <v>42</v>
      </c>
      <c r="J75" s="20">
        <f>SUM(H75:I75)</f>
        <v>54</v>
      </c>
      <c r="K75" s="6">
        <v>21</v>
      </c>
      <c r="L75" s="6">
        <v>75</v>
      </c>
      <c r="M75" s="20">
        <f>SUM(K75:L75)</f>
        <v>96</v>
      </c>
      <c r="N75" s="6">
        <v>11</v>
      </c>
      <c r="O75" s="6">
        <v>56</v>
      </c>
      <c r="P75" s="20">
        <f>SUM(N75:O75)</f>
        <v>67</v>
      </c>
      <c r="Q75" s="6">
        <v>12</v>
      </c>
      <c r="R75" s="6">
        <v>100</v>
      </c>
      <c r="S75" s="20">
        <f>SUM(Q75:R75)</f>
        <v>112</v>
      </c>
      <c r="T75" s="6">
        <v>43</v>
      </c>
      <c r="U75" s="6">
        <v>124</v>
      </c>
      <c r="V75" s="20">
        <f>SUM(T75:U75)</f>
        <v>167</v>
      </c>
      <c r="W75" s="6">
        <v>48</v>
      </c>
      <c r="X75" s="6">
        <v>98</v>
      </c>
      <c r="Y75" s="20">
        <f>SUM(W75:X75)</f>
        <v>146</v>
      </c>
      <c r="Z75" s="6">
        <v>51</v>
      </c>
      <c r="AA75" s="6">
        <v>123</v>
      </c>
      <c r="AB75" s="20">
        <f>SUM(Z75:AA75)</f>
        <v>174</v>
      </c>
    </row>
    <row r="76" spans="1:28" x14ac:dyDescent="0.25">
      <c r="A76" s="3" t="s">
        <v>23</v>
      </c>
      <c r="B76" s="6">
        <v>22</v>
      </c>
      <c r="C76" s="6">
        <v>78</v>
      </c>
      <c r="D76" s="20">
        <f t="shared" ref="D76:D86" si="137">SUM(B76:C76)</f>
        <v>100</v>
      </c>
      <c r="E76" s="6">
        <v>17</v>
      </c>
      <c r="F76" s="6">
        <v>83</v>
      </c>
      <c r="G76" s="20">
        <f t="shared" ref="G76:G85" si="138">SUM(E76:F76)</f>
        <v>100</v>
      </c>
      <c r="H76" s="6">
        <v>21</v>
      </c>
      <c r="I76" s="6">
        <v>116</v>
      </c>
      <c r="J76" s="20">
        <f t="shared" ref="J76:J85" si="139">SUM(H76:I76)</f>
        <v>137</v>
      </c>
      <c r="K76" s="6">
        <v>32</v>
      </c>
      <c r="L76" s="6">
        <v>142</v>
      </c>
      <c r="M76" s="20">
        <f t="shared" ref="M76:M85" si="140">SUM(K76:L76)</f>
        <v>174</v>
      </c>
      <c r="N76" s="6">
        <v>27</v>
      </c>
      <c r="O76" s="6">
        <v>83</v>
      </c>
      <c r="P76" s="20">
        <f t="shared" ref="P76:P85" si="141">SUM(N76:O76)</f>
        <v>110</v>
      </c>
      <c r="Q76" s="6">
        <v>22</v>
      </c>
      <c r="R76" s="6">
        <v>133</v>
      </c>
      <c r="S76" s="20">
        <f t="shared" ref="S76:S85" si="142">SUM(Q76:R76)</f>
        <v>155</v>
      </c>
      <c r="T76" s="6">
        <v>43</v>
      </c>
      <c r="U76" s="6">
        <v>249</v>
      </c>
      <c r="V76" s="20">
        <f t="shared" ref="V76:V85" si="143">SUM(T76:U76)</f>
        <v>292</v>
      </c>
      <c r="W76" s="6">
        <v>66</v>
      </c>
      <c r="X76" s="6">
        <v>286</v>
      </c>
      <c r="Y76" s="20">
        <f t="shared" ref="Y76:Y85" si="144">SUM(W76:X76)</f>
        <v>352</v>
      </c>
      <c r="Z76" s="6">
        <v>117</v>
      </c>
      <c r="AA76" s="6">
        <v>277</v>
      </c>
      <c r="AB76" s="20">
        <f t="shared" ref="AB76:AB85" si="145">SUM(Z76:AA76)</f>
        <v>394</v>
      </c>
    </row>
    <row r="77" spans="1:28" x14ac:dyDescent="0.25">
      <c r="A77" s="3" t="s">
        <v>24</v>
      </c>
      <c r="B77" s="6">
        <v>53</v>
      </c>
      <c r="C77" s="6">
        <v>210</v>
      </c>
      <c r="D77" s="20">
        <f t="shared" si="137"/>
        <v>263</v>
      </c>
      <c r="E77" s="6">
        <v>52</v>
      </c>
      <c r="F77" s="6">
        <v>229</v>
      </c>
      <c r="G77" s="20">
        <f t="shared" si="138"/>
        <v>281</v>
      </c>
      <c r="H77" s="6">
        <v>81</v>
      </c>
      <c r="I77" s="6">
        <v>257</v>
      </c>
      <c r="J77" s="20">
        <f t="shared" si="139"/>
        <v>338</v>
      </c>
      <c r="K77" s="6">
        <v>111</v>
      </c>
      <c r="L77" s="6">
        <v>402</v>
      </c>
      <c r="M77" s="20">
        <f t="shared" si="140"/>
        <v>513</v>
      </c>
      <c r="N77" s="6">
        <v>46</v>
      </c>
      <c r="O77" s="6">
        <v>238</v>
      </c>
      <c r="P77" s="20">
        <f t="shared" si="141"/>
        <v>284</v>
      </c>
      <c r="Q77" s="6">
        <v>73</v>
      </c>
      <c r="R77" s="6">
        <v>358</v>
      </c>
      <c r="S77" s="20">
        <f t="shared" si="142"/>
        <v>431</v>
      </c>
      <c r="T77" s="6">
        <v>121</v>
      </c>
      <c r="U77" s="6">
        <v>596</v>
      </c>
      <c r="V77" s="20">
        <f t="shared" si="143"/>
        <v>717</v>
      </c>
      <c r="W77" s="6">
        <v>131</v>
      </c>
      <c r="X77" s="6">
        <v>447</v>
      </c>
      <c r="Y77" s="20">
        <f t="shared" si="144"/>
        <v>578</v>
      </c>
      <c r="Z77" s="6">
        <v>180</v>
      </c>
      <c r="AA77" s="6">
        <v>465</v>
      </c>
      <c r="AB77" s="20">
        <f t="shared" si="145"/>
        <v>645</v>
      </c>
    </row>
    <row r="78" spans="1:28" x14ac:dyDescent="0.25">
      <c r="A78" s="3" t="s">
        <v>25</v>
      </c>
      <c r="B78" s="6">
        <v>42</v>
      </c>
      <c r="C78" s="6">
        <v>171</v>
      </c>
      <c r="D78" s="20">
        <f t="shared" si="137"/>
        <v>213</v>
      </c>
      <c r="E78" s="6">
        <v>57</v>
      </c>
      <c r="F78" s="6">
        <v>245</v>
      </c>
      <c r="G78" s="20">
        <f t="shared" si="138"/>
        <v>302</v>
      </c>
      <c r="H78" s="6">
        <v>71</v>
      </c>
      <c r="I78" s="6">
        <v>281</v>
      </c>
      <c r="J78" s="20">
        <f t="shared" si="139"/>
        <v>352</v>
      </c>
      <c r="K78" s="6">
        <v>98</v>
      </c>
      <c r="L78" s="6">
        <v>448</v>
      </c>
      <c r="M78" s="20">
        <f t="shared" si="140"/>
        <v>546</v>
      </c>
      <c r="N78" s="6">
        <v>66</v>
      </c>
      <c r="O78" s="6">
        <v>306</v>
      </c>
      <c r="P78" s="20">
        <f t="shared" si="141"/>
        <v>372</v>
      </c>
      <c r="Q78" s="6">
        <v>105</v>
      </c>
      <c r="R78" s="6">
        <v>438</v>
      </c>
      <c r="S78" s="20">
        <f t="shared" si="142"/>
        <v>543</v>
      </c>
      <c r="T78" s="6">
        <v>123</v>
      </c>
      <c r="U78" s="6">
        <v>648</v>
      </c>
      <c r="V78" s="20">
        <f t="shared" si="143"/>
        <v>771</v>
      </c>
      <c r="W78" s="6">
        <v>212</v>
      </c>
      <c r="X78" s="6">
        <v>521</v>
      </c>
      <c r="Y78" s="20">
        <f t="shared" si="144"/>
        <v>733</v>
      </c>
      <c r="Z78" s="6">
        <v>228</v>
      </c>
      <c r="AA78" s="6">
        <v>505</v>
      </c>
      <c r="AB78" s="20">
        <f t="shared" si="145"/>
        <v>733</v>
      </c>
    </row>
    <row r="79" spans="1:28" x14ac:dyDescent="0.25">
      <c r="A79" s="3" t="s">
        <v>26</v>
      </c>
      <c r="B79" s="6">
        <v>6</v>
      </c>
      <c r="C79" s="6">
        <v>44</v>
      </c>
      <c r="D79" s="20">
        <f t="shared" si="137"/>
        <v>50</v>
      </c>
      <c r="E79" s="6">
        <v>17</v>
      </c>
      <c r="F79" s="6">
        <v>55</v>
      </c>
      <c r="G79" s="20">
        <f t="shared" si="138"/>
        <v>72</v>
      </c>
      <c r="H79" s="6">
        <v>10</v>
      </c>
      <c r="I79" s="6">
        <v>74</v>
      </c>
      <c r="J79" s="20">
        <f t="shared" si="139"/>
        <v>84</v>
      </c>
      <c r="K79" s="6">
        <v>46</v>
      </c>
      <c r="L79" s="6">
        <v>107</v>
      </c>
      <c r="M79" s="20">
        <f t="shared" si="140"/>
        <v>153</v>
      </c>
      <c r="N79" s="6">
        <v>23</v>
      </c>
      <c r="O79" s="6">
        <v>77</v>
      </c>
      <c r="P79" s="20">
        <f t="shared" si="141"/>
        <v>100</v>
      </c>
      <c r="Q79" s="6">
        <v>25</v>
      </c>
      <c r="R79" s="6">
        <v>122</v>
      </c>
      <c r="S79" s="20">
        <f t="shared" si="142"/>
        <v>147</v>
      </c>
      <c r="T79" s="6">
        <v>45</v>
      </c>
      <c r="U79" s="6">
        <v>201</v>
      </c>
      <c r="V79" s="20">
        <f t="shared" si="143"/>
        <v>246</v>
      </c>
      <c r="W79" s="6">
        <v>42</v>
      </c>
      <c r="X79" s="6">
        <v>156</v>
      </c>
      <c r="Y79" s="20">
        <f t="shared" si="144"/>
        <v>198</v>
      </c>
      <c r="Z79" s="6">
        <v>51</v>
      </c>
      <c r="AA79" s="6">
        <v>148</v>
      </c>
      <c r="AB79" s="20">
        <f t="shared" si="145"/>
        <v>199</v>
      </c>
    </row>
    <row r="80" spans="1:28" x14ac:dyDescent="0.25">
      <c r="A80" s="3" t="s">
        <v>27</v>
      </c>
      <c r="B80" s="6">
        <v>56</v>
      </c>
      <c r="C80" s="6">
        <v>235</v>
      </c>
      <c r="D80" s="20">
        <f t="shared" si="137"/>
        <v>291</v>
      </c>
      <c r="E80" s="6">
        <v>73</v>
      </c>
      <c r="F80" s="6">
        <v>249</v>
      </c>
      <c r="G80" s="20">
        <f t="shared" si="138"/>
        <v>322</v>
      </c>
      <c r="H80" s="6">
        <v>102</v>
      </c>
      <c r="I80" s="6">
        <v>393</v>
      </c>
      <c r="J80" s="20">
        <f t="shared" si="139"/>
        <v>495</v>
      </c>
      <c r="K80" s="6">
        <v>156</v>
      </c>
      <c r="L80" s="6">
        <v>493</v>
      </c>
      <c r="M80" s="20">
        <f t="shared" si="140"/>
        <v>649</v>
      </c>
      <c r="N80" s="6">
        <v>102</v>
      </c>
      <c r="O80" s="6">
        <v>381</v>
      </c>
      <c r="P80" s="20">
        <f t="shared" si="141"/>
        <v>483</v>
      </c>
      <c r="Q80" s="6">
        <v>116</v>
      </c>
      <c r="R80" s="6">
        <v>601</v>
      </c>
      <c r="S80" s="20">
        <f t="shared" si="142"/>
        <v>717</v>
      </c>
      <c r="T80" s="6">
        <v>314</v>
      </c>
      <c r="U80" s="6">
        <v>1117</v>
      </c>
      <c r="V80" s="20">
        <f t="shared" si="143"/>
        <v>1431</v>
      </c>
      <c r="W80" s="6">
        <v>370</v>
      </c>
      <c r="X80" s="6">
        <v>993</v>
      </c>
      <c r="Y80" s="20">
        <f t="shared" si="144"/>
        <v>1363</v>
      </c>
      <c r="Z80" s="6">
        <v>480</v>
      </c>
      <c r="AA80" s="6">
        <v>1178</v>
      </c>
      <c r="AB80" s="20">
        <f t="shared" si="145"/>
        <v>1658</v>
      </c>
    </row>
    <row r="81" spans="1:28" x14ac:dyDescent="0.25">
      <c r="A81" s="3" t="s">
        <v>28</v>
      </c>
      <c r="B81" s="6"/>
      <c r="C81" s="6">
        <v>2</v>
      </c>
      <c r="D81" s="20">
        <f t="shared" si="137"/>
        <v>2</v>
      </c>
      <c r="E81" s="6"/>
      <c r="F81" s="6">
        <v>2</v>
      </c>
      <c r="G81" s="20">
        <f t="shared" si="138"/>
        <v>2</v>
      </c>
      <c r="H81" s="6"/>
      <c r="I81" s="6">
        <v>8</v>
      </c>
      <c r="J81" s="20">
        <f t="shared" si="139"/>
        <v>8</v>
      </c>
      <c r="K81" s="6">
        <v>2</v>
      </c>
      <c r="L81" s="6">
        <v>3</v>
      </c>
      <c r="M81" s="20">
        <f t="shared" si="140"/>
        <v>5</v>
      </c>
      <c r="N81" s="6">
        <v>3</v>
      </c>
      <c r="O81" s="6">
        <v>3</v>
      </c>
      <c r="P81" s="20">
        <f t="shared" si="141"/>
        <v>6</v>
      </c>
      <c r="Q81" s="6">
        <v>1</v>
      </c>
      <c r="R81" s="6">
        <v>5</v>
      </c>
      <c r="S81" s="20">
        <f t="shared" si="142"/>
        <v>6</v>
      </c>
      <c r="T81" s="6">
        <v>2</v>
      </c>
      <c r="U81" s="6">
        <v>8</v>
      </c>
      <c r="V81" s="20">
        <f t="shared" si="143"/>
        <v>10</v>
      </c>
      <c r="W81" s="6">
        <v>0</v>
      </c>
      <c r="X81" s="6">
        <v>4</v>
      </c>
      <c r="Y81" s="20">
        <f t="shared" si="144"/>
        <v>4</v>
      </c>
      <c r="Z81" s="6">
        <v>5</v>
      </c>
      <c r="AA81" s="6">
        <v>10</v>
      </c>
      <c r="AB81" s="20">
        <f t="shared" si="145"/>
        <v>15</v>
      </c>
    </row>
    <row r="82" spans="1:28" x14ac:dyDescent="0.25">
      <c r="A82" s="3" t="s">
        <v>29</v>
      </c>
      <c r="B82" s="6">
        <v>6</v>
      </c>
      <c r="C82" s="6">
        <v>23</v>
      </c>
      <c r="D82" s="20">
        <f t="shared" si="137"/>
        <v>29</v>
      </c>
      <c r="E82" s="6">
        <v>10</v>
      </c>
      <c r="F82" s="6">
        <v>15</v>
      </c>
      <c r="G82" s="20">
        <f t="shared" si="138"/>
        <v>25</v>
      </c>
      <c r="H82" s="6">
        <v>6</v>
      </c>
      <c r="I82" s="6">
        <v>33</v>
      </c>
      <c r="J82" s="20">
        <f t="shared" si="139"/>
        <v>39</v>
      </c>
      <c r="K82" s="6">
        <v>10</v>
      </c>
      <c r="L82" s="6">
        <v>58</v>
      </c>
      <c r="M82" s="20">
        <f t="shared" si="140"/>
        <v>68</v>
      </c>
      <c r="N82" s="6">
        <v>12</v>
      </c>
      <c r="O82" s="6">
        <v>40</v>
      </c>
      <c r="P82" s="20">
        <f t="shared" si="141"/>
        <v>52</v>
      </c>
      <c r="Q82" s="6">
        <v>8</v>
      </c>
      <c r="R82" s="6">
        <v>72</v>
      </c>
      <c r="S82" s="20">
        <f t="shared" si="142"/>
        <v>80</v>
      </c>
      <c r="T82" s="6">
        <v>35</v>
      </c>
      <c r="U82" s="6">
        <v>108</v>
      </c>
      <c r="V82" s="20">
        <f t="shared" si="143"/>
        <v>143</v>
      </c>
      <c r="W82" s="6">
        <v>37</v>
      </c>
      <c r="X82" s="6">
        <v>88</v>
      </c>
      <c r="Y82" s="20">
        <f t="shared" si="144"/>
        <v>125</v>
      </c>
      <c r="Z82" s="6">
        <v>52</v>
      </c>
      <c r="AA82" s="6">
        <v>96</v>
      </c>
      <c r="AB82" s="20">
        <f t="shared" si="145"/>
        <v>148</v>
      </c>
    </row>
    <row r="83" spans="1:28" x14ac:dyDescent="0.25">
      <c r="A83" s="3" t="s">
        <v>30</v>
      </c>
      <c r="B83" s="6">
        <v>16</v>
      </c>
      <c r="C83" s="6">
        <v>65</v>
      </c>
      <c r="D83" s="20">
        <f t="shared" si="137"/>
        <v>81</v>
      </c>
      <c r="E83" s="6">
        <v>20</v>
      </c>
      <c r="F83" s="6">
        <v>78</v>
      </c>
      <c r="G83" s="20">
        <f t="shared" si="138"/>
        <v>98</v>
      </c>
      <c r="H83" s="6">
        <v>25</v>
      </c>
      <c r="I83" s="6">
        <v>119</v>
      </c>
      <c r="J83" s="20">
        <f t="shared" si="139"/>
        <v>144</v>
      </c>
      <c r="K83" s="6">
        <v>23</v>
      </c>
      <c r="L83" s="6">
        <v>136</v>
      </c>
      <c r="M83" s="20">
        <f t="shared" si="140"/>
        <v>159</v>
      </c>
      <c r="N83" s="6">
        <v>30</v>
      </c>
      <c r="O83" s="6">
        <v>118</v>
      </c>
      <c r="P83" s="20">
        <f t="shared" si="141"/>
        <v>148</v>
      </c>
      <c r="Q83" s="6">
        <v>29</v>
      </c>
      <c r="R83" s="6">
        <v>130</v>
      </c>
      <c r="S83" s="20">
        <f t="shared" si="142"/>
        <v>159</v>
      </c>
      <c r="T83" s="6">
        <v>61</v>
      </c>
      <c r="U83" s="6">
        <v>249</v>
      </c>
      <c r="V83" s="20">
        <f t="shared" si="143"/>
        <v>310</v>
      </c>
      <c r="W83" s="6">
        <v>75</v>
      </c>
      <c r="X83" s="6">
        <v>261</v>
      </c>
      <c r="Y83" s="20">
        <f t="shared" si="144"/>
        <v>336</v>
      </c>
      <c r="Z83" s="6">
        <v>69</v>
      </c>
      <c r="AA83" s="6">
        <v>218</v>
      </c>
      <c r="AB83" s="20">
        <f t="shared" si="145"/>
        <v>287</v>
      </c>
    </row>
    <row r="84" spans="1:28" x14ac:dyDescent="0.25">
      <c r="A84" s="3" t="s">
        <v>31</v>
      </c>
      <c r="B84" s="6">
        <v>31</v>
      </c>
      <c r="C84" s="6">
        <v>114</v>
      </c>
      <c r="D84" s="20">
        <f t="shared" si="137"/>
        <v>145</v>
      </c>
      <c r="E84" s="6">
        <v>32</v>
      </c>
      <c r="F84" s="6">
        <v>106</v>
      </c>
      <c r="G84" s="20">
        <f t="shared" si="138"/>
        <v>138</v>
      </c>
      <c r="H84" s="6">
        <v>42</v>
      </c>
      <c r="I84" s="6">
        <v>147</v>
      </c>
      <c r="J84" s="20">
        <f t="shared" si="139"/>
        <v>189</v>
      </c>
      <c r="K84" s="6">
        <v>40</v>
      </c>
      <c r="L84" s="6">
        <v>151</v>
      </c>
      <c r="M84" s="20">
        <f t="shared" si="140"/>
        <v>191</v>
      </c>
      <c r="N84" s="6">
        <v>22</v>
      </c>
      <c r="O84" s="6">
        <v>102</v>
      </c>
      <c r="P84" s="20">
        <f t="shared" si="141"/>
        <v>124</v>
      </c>
      <c r="Q84" s="6">
        <v>36</v>
      </c>
      <c r="R84" s="6">
        <v>172</v>
      </c>
      <c r="S84" s="20">
        <f t="shared" si="142"/>
        <v>208</v>
      </c>
      <c r="T84" s="6">
        <v>90</v>
      </c>
      <c r="U84" s="6">
        <v>345</v>
      </c>
      <c r="V84" s="20">
        <f t="shared" si="143"/>
        <v>435</v>
      </c>
      <c r="W84" s="6">
        <v>104</v>
      </c>
      <c r="X84" s="6">
        <v>350</v>
      </c>
      <c r="Y84" s="20">
        <f t="shared" si="144"/>
        <v>454</v>
      </c>
      <c r="Z84" s="6">
        <v>156</v>
      </c>
      <c r="AA84" s="6">
        <v>353</v>
      </c>
      <c r="AB84" s="20">
        <f t="shared" si="145"/>
        <v>509</v>
      </c>
    </row>
    <row r="85" spans="1:28" x14ac:dyDescent="0.25">
      <c r="A85" s="3" t="s">
        <v>32</v>
      </c>
      <c r="B85" s="6">
        <v>33</v>
      </c>
      <c r="C85" s="6">
        <v>205</v>
      </c>
      <c r="D85" s="20">
        <f t="shared" si="137"/>
        <v>238</v>
      </c>
      <c r="E85" s="6">
        <v>59</v>
      </c>
      <c r="F85" s="6">
        <v>247</v>
      </c>
      <c r="G85" s="20">
        <f t="shared" si="138"/>
        <v>306</v>
      </c>
      <c r="H85" s="6">
        <v>105</v>
      </c>
      <c r="I85" s="6">
        <v>383</v>
      </c>
      <c r="J85" s="20">
        <f t="shared" si="139"/>
        <v>488</v>
      </c>
      <c r="K85" s="6">
        <v>80</v>
      </c>
      <c r="L85" s="6">
        <v>342</v>
      </c>
      <c r="M85" s="20">
        <f t="shared" si="140"/>
        <v>422</v>
      </c>
      <c r="N85" s="6">
        <v>78</v>
      </c>
      <c r="O85" s="6">
        <v>363</v>
      </c>
      <c r="P85" s="20">
        <f t="shared" si="141"/>
        <v>441</v>
      </c>
      <c r="Q85" s="6">
        <v>98</v>
      </c>
      <c r="R85" s="6">
        <v>472</v>
      </c>
      <c r="S85" s="20">
        <f t="shared" si="142"/>
        <v>570</v>
      </c>
      <c r="T85" s="6">
        <v>153</v>
      </c>
      <c r="U85" s="6">
        <v>757</v>
      </c>
      <c r="V85" s="20">
        <f t="shared" si="143"/>
        <v>910</v>
      </c>
      <c r="W85" s="6">
        <v>210</v>
      </c>
      <c r="X85" s="6">
        <v>733</v>
      </c>
      <c r="Y85" s="20">
        <f t="shared" si="144"/>
        <v>943</v>
      </c>
      <c r="Z85" s="6">
        <v>226</v>
      </c>
      <c r="AA85" s="6">
        <v>648</v>
      </c>
      <c r="AB85" s="20">
        <f t="shared" si="145"/>
        <v>874</v>
      </c>
    </row>
    <row r="86" spans="1:28" x14ac:dyDescent="0.25">
      <c r="A86" s="3" t="s">
        <v>33</v>
      </c>
      <c r="B86" s="6">
        <v>0</v>
      </c>
      <c r="C86" s="6">
        <v>1</v>
      </c>
      <c r="D86" s="20">
        <f t="shared" si="137"/>
        <v>1</v>
      </c>
      <c r="E86" s="6">
        <v>0</v>
      </c>
      <c r="F86" s="6">
        <v>3</v>
      </c>
      <c r="G86" s="20">
        <f t="shared" ref="G86" si="146">SUM(E86:F86)</f>
        <v>3</v>
      </c>
      <c r="H86" s="6">
        <v>1</v>
      </c>
      <c r="I86" s="6">
        <v>6</v>
      </c>
      <c r="J86" s="20">
        <f t="shared" ref="J86" si="147">SUM(H86:I86)</f>
        <v>7</v>
      </c>
      <c r="K86" s="6">
        <v>0</v>
      </c>
      <c r="L86" s="6">
        <v>0</v>
      </c>
      <c r="M86" s="20">
        <f t="shared" ref="M86" si="148">SUM(K86:L86)</f>
        <v>0</v>
      </c>
      <c r="N86" s="6">
        <v>0</v>
      </c>
      <c r="O86" s="6">
        <v>0</v>
      </c>
      <c r="P86" s="20">
        <f t="shared" ref="P86" si="149">SUM(N86:O86)</f>
        <v>0</v>
      </c>
      <c r="Q86" s="6">
        <v>0</v>
      </c>
      <c r="R86" s="6">
        <v>1</v>
      </c>
      <c r="S86" s="20">
        <f t="shared" ref="S86" si="150">SUM(Q86:R86)</f>
        <v>1</v>
      </c>
      <c r="T86" s="6">
        <v>0</v>
      </c>
      <c r="U86" s="6">
        <v>1</v>
      </c>
      <c r="V86" s="20">
        <f t="shared" ref="V86" si="151">SUM(T86:U86)</f>
        <v>1</v>
      </c>
      <c r="W86" s="6">
        <v>0</v>
      </c>
      <c r="X86" s="6">
        <v>0</v>
      </c>
      <c r="Y86" s="20">
        <f t="shared" ref="Y86" si="152">SUM(W86:X86)</f>
        <v>0</v>
      </c>
      <c r="Z86" s="6">
        <v>1</v>
      </c>
      <c r="AA86" s="6">
        <v>2</v>
      </c>
      <c r="AB86" s="20">
        <f t="shared" ref="AB86" si="153">SUM(Z86:AA86)</f>
        <v>3</v>
      </c>
    </row>
    <row r="87" spans="1:28" x14ac:dyDescent="0.25">
      <c r="A87" s="4" t="s">
        <v>4</v>
      </c>
      <c r="B87" s="7">
        <f>SUM(B66:B86)</f>
        <v>745</v>
      </c>
      <c r="C87" s="7">
        <f t="shared" ref="C87:AB87" si="154">SUM(C66:C86)</f>
        <v>3059</v>
      </c>
      <c r="D87" s="7">
        <f t="shared" si="154"/>
        <v>3804</v>
      </c>
      <c r="E87" s="7">
        <f t="shared" si="154"/>
        <v>808</v>
      </c>
      <c r="F87" s="7">
        <f t="shared" si="154"/>
        <v>3236</v>
      </c>
      <c r="G87" s="7">
        <f t="shared" si="154"/>
        <v>4044</v>
      </c>
      <c r="H87" s="7">
        <f t="shared" si="154"/>
        <v>1056</v>
      </c>
      <c r="I87" s="7">
        <f t="shared" si="154"/>
        <v>4223</v>
      </c>
      <c r="J87" s="7">
        <f t="shared" si="154"/>
        <v>5279</v>
      </c>
      <c r="K87" s="7">
        <f t="shared" si="154"/>
        <v>1373</v>
      </c>
      <c r="L87" s="7">
        <f t="shared" si="154"/>
        <v>5196</v>
      </c>
      <c r="M87" s="7">
        <f t="shared" si="154"/>
        <v>6569</v>
      </c>
      <c r="N87" s="7">
        <f t="shared" si="154"/>
        <v>967</v>
      </c>
      <c r="O87" s="7">
        <f t="shared" si="154"/>
        <v>4146</v>
      </c>
      <c r="P87" s="7">
        <f t="shared" si="154"/>
        <v>5113</v>
      </c>
      <c r="Q87" s="7">
        <f t="shared" si="154"/>
        <v>1182</v>
      </c>
      <c r="R87" s="7">
        <f t="shared" si="154"/>
        <v>5895</v>
      </c>
      <c r="S87" s="7">
        <f t="shared" si="154"/>
        <v>7077</v>
      </c>
      <c r="T87" s="7">
        <f t="shared" si="154"/>
        <v>2368</v>
      </c>
      <c r="U87" s="7">
        <f t="shared" si="154"/>
        <v>10081</v>
      </c>
      <c r="V87" s="7">
        <f t="shared" si="154"/>
        <v>12449</v>
      </c>
      <c r="W87" s="7">
        <f t="shared" si="154"/>
        <v>2920</v>
      </c>
      <c r="X87" s="7">
        <f t="shared" si="154"/>
        <v>9555</v>
      </c>
      <c r="Y87" s="7">
        <f t="shared" si="154"/>
        <v>12475</v>
      </c>
      <c r="Z87" s="7">
        <f t="shared" si="154"/>
        <v>3797</v>
      </c>
      <c r="AA87" s="7">
        <f t="shared" si="154"/>
        <v>9520</v>
      </c>
      <c r="AB87" s="7">
        <f t="shared" si="154"/>
        <v>13317</v>
      </c>
    </row>
    <row r="88" spans="1:28" x14ac:dyDescent="0.25">
      <c r="A88" s="12" t="s">
        <v>8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</row>
  </sheetData>
  <mergeCells count="36">
    <mergeCell ref="A88:AB88"/>
    <mergeCell ref="T29:V29"/>
    <mergeCell ref="W29:Y29"/>
    <mergeCell ref="Z29:AB29"/>
    <mergeCell ref="A61:AB61"/>
    <mergeCell ref="A63:AB63"/>
    <mergeCell ref="A64:A65"/>
    <mergeCell ref="B64:D64"/>
    <mergeCell ref="E64:G64"/>
    <mergeCell ref="H64:J64"/>
    <mergeCell ref="K64:M64"/>
    <mergeCell ref="N64:P64"/>
    <mergeCell ref="Q64:S64"/>
    <mergeCell ref="T64:V64"/>
    <mergeCell ref="W64:Y64"/>
    <mergeCell ref="Z64:AB64"/>
    <mergeCell ref="A26:AB26"/>
    <mergeCell ref="A28:AB28"/>
    <mergeCell ref="A29:A30"/>
    <mergeCell ref="B29:D29"/>
    <mergeCell ref="E29:G29"/>
    <mergeCell ref="H29:J29"/>
    <mergeCell ref="K29:M29"/>
    <mergeCell ref="N29:P29"/>
    <mergeCell ref="Q29:S29"/>
    <mergeCell ref="A1:AB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08CA-D650-4D74-85A5-9570A523D6D4}">
  <dimension ref="A1:AB39"/>
  <sheetViews>
    <sheetView topLeftCell="I19" zoomScaleNormal="100" workbookViewId="0">
      <selection activeCell="AC1" sqref="AC1:AF1048576"/>
    </sheetView>
  </sheetViews>
  <sheetFormatPr baseColWidth="10" defaultColWidth="9.140625" defaultRowHeight="16.5" x14ac:dyDescent="0.25"/>
  <cols>
    <col min="1" max="1" width="16.7109375" style="1" customWidth="1"/>
    <col min="2" max="2" width="6.5703125" style="1" bestFit="1" customWidth="1"/>
    <col min="3" max="4" width="7.5703125" style="1" bestFit="1" customWidth="1"/>
    <col min="5" max="5" width="6.5703125" style="1" bestFit="1" customWidth="1"/>
    <col min="6" max="7" width="7.5703125" style="1" bestFit="1" customWidth="1"/>
    <col min="8" max="8" width="6.5703125" style="1" bestFit="1" customWidth="1"/>
    <col min="9" max="10" width="7.5703125" style="1" bestFit="1" customWidth="1"/>
    <col min="11" max="11" width="6.5703125" style="1" bestFit="1" customWidth="1"/>
    <col min="12" max="13" width="7.5703125" style="1" bestFit="1" customWidth="1"/>
    <col min="14" max="15" width="6.5703125" style="1" bestFit="1" customWidth="1"/>
    <col min="16" max="16" width="7.5703125" style="1" bestFit="1" customWidth="1"/>
    <col min="17" max="17" width="6.5703125" style="1" bestFit="1" customWidth="1"/>
    <col min="18" max="19" width="7.5703125" style="1" bestFit="1" customWidth="1"/>
    <col min="20" max="20" width="6.5703125" style="1" bestFit="1" customWidth="1"/>
    <col min="21" max="28" width="7.5703125" style="1" bestFit="1" customWidth="1"/>
    <col min="29" max="16384" width="9.140625" style="1"/>
  </cols>
  <sheetData>
    <row r="1" spans="1:28" x14ac:dyDescent="0.25">
      <c r="A1" s="13" t="s">
        <v>36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x14ac:dyDescent="0.25">
      <c r="A2" s="16" t="s">
        <v>37</v>
      </c>
      <c r="B2" s="9">
        <v>2016</v>
      </c>
      <c r="C2" s="10"/>
      <c r="D2" s="11"/>
      <c r="E2" s="9">
        <v>2017</v>
      </c>
      <c r="F2" s="10"/>
      <c r="G2" s="11"/>
      <c r="H2" s="9">
        <v>2018</v>
      </c>
      <c r="I2" s="10"/>
      <c r="J2" s="11"/>
      <c r="K2" s="9">
        <v>2019</v>
      </c>
      <c r="L2" s="10"/>
      <c r="M2" s="11"/>
      <c r="N2" s="9">
        <v>2020</v>
      </c>
      <c r="O2" s="10"/>
      <c r="P2" s="11"/>
      <c r="Q2" s="9">
        <v>2021</v>
      </c>
      <c r="R2" s="10"/>
      <c r="S2" s="11"/>
      <c r="T2" s="9">
        <v>2022</v>
      </c>
      <c r="U2" s="10"/>
      <c r="V2" s="11"/>
      <c r="W2" s="9">
        <v>2023</v>
      </c>
      <c r="X2" s="10"/>
      <c r="Y2" s="11"/>
      <c r="Z2" s="9">
        <v>2024</v>
      </c>
      <c r="AA2" s="10"/>
      <c r="AB2" s="11"/>
    </row>
    <row r="3" spans="1:28" s="23" customFormat="1" ht="41.25" x14ac:dyDescent="0.25">
      <c r="A3" s="17"/>
      <c r="B3" s="22" t="s">
        <v>2</v>
      </c>
      <c r="C3" s="22" t="s">
        <v>3</v>
      </c>
      <c r="D3" s="22" t="s">
        <v>4</v>
      </c>
      <c r="E3" s="22" t="s">
        <v>2</v>
      </c>
      <c r="F3" s="22" t="s">
        <v>3</v>
      </c>
      <c r="G3" s="22" t="s">
        <v>4</v>
      </c>
      <c r="H3" s="22" t="s">
        <v>2</v>
      </c>
      <c r="I3" s="22" t="s">
        <v>3</v>
      </c>
      <c r="J3" s="22" t="s">
        <v>4</v>
      </c>
      <c r="K3" s="22" t="s">
        <v>2</v>
      </c>
      <c r="L3" s="22" t="s">
        <v>3</v>
      </c>
      <c r="M3" s="22" t="s">
        <v>4</v>
      </c>
      <c r="N3" s="22" t="s">
        <v>2</v>
      </c>
      <c r="O3" s="22" t="s">
        <v>3</v>
      </c>
      <c r="P3" s="22" t="s">
        <v>4</v>
      </c>
      <c r="Q3" s="22" t="s">
        <v>2</v>
      </c>
      <c r="R3" s="22" t="s">
        <v>3</v>
      </c>
      <c r="S3" s="22" t="s">
        <v>4</v>
      </c>
      <c r="T3" s="22" t="s">
        <v>2</v>
      </c>
      <c r="U3" s="22" t="s">
        <v>3</v>
      </c>
      <c r="V3" s="22" t="s">
        <v>4</v>
      </c>
      <c r="W3" s="22" t="s">
        <v>2</v>
      </c>
      <c r="X3" s="22" t="s">
        <v>3</v>
      </c>
      <c r="Y3" s="22" t="s">
        <v>4</v>
      </c>
      <c r="Z3" s="22" t="s">
        <v>2</v>
      </c>
      <c r="AA3" s="22" t="s">
        <v>3</v>
      </c>
      <c r="AB3" s="22" t="s">
        <v>4</v>
      </c>
    </row>
    <row r="4" spans="1:28" x14ac:dyDescent="0.25">
      <c r="A4" s="21" t="s">
        <v>44</v>
      </c>
      <c r="B4" s="6">
        <v>0</v>
      </c>
      <c r="C4" s="6">
        <v>0</v>
      </c>
      <c r="D4" s="20">
        <f>SUM(B4:C4)</f>
        <v>0</v>
      </c>
      <c r="E4" s="6">
        <v>42</v>
      </c>
      <c r="F4" s="6">
        <v>47</v>
      </c>
      <c r="G4" s="20">
        <f>SUM(E4:F4)</f>
        <v>89</v>
      </c>
      <c r="H4" s="6">
        <v>2278</v>
      </c>
      <c r="I4" s="6">
        <v>3451</v>
      </c>
      <c r="J4" s="20">
        <f>SUM(H4:I4)</f>
        <v>5729</v>
      </c>
      <c r="K4" s="6">
        <v>2036</v>
      </c>
      <c r="L4" s="6">
        <v>3407</v>
      </c>
      <c r="M4" s="20">
        <f>SUM(K4:L4)</f>
        <v>5443</v>
      </c>
      <c r="N4" s="6">
        <v>1560</v>
      </c>
      <c r="O4" s="6">
        <v>2620</v>
      </c>
      <c r="P4" s="20">
        <f>SUM(N4:O4)</f>
        <v>4180</v>
      </c>
      <c r="Q4" s="6">
        <v>2005</v>
      </c>
      <c r="R4" s="6">
        <v>3170</v>
      </c>
      <c r="S4" s="20">
        <f>SUM(Q4:R4)</f>
        <v>5175</v>
      </c>
      <c r="T4" s="6">
        <v>2174</v>
      </c>
      <c r="U4" s="6">
        <v>3783</v>
      </c>
      <c r="V4" s="20">
        <f>SUM(T4:U4)</f>
        <v>5957</v>
      </c>
      <c r="W4" s="6">
        <v>2607</v>
      </c>
      <c r="X4" s="6">
        <v>3807</v>
      </c>
      <c r="Y4" s="20">
        <f>SUM(W4:X4)</f>
        <v>6414</v>
      </c>
      <c r="Z4" s="6">
        <v>3911</v>
      </c>
      <c r="AA4" s="6">
        <v>4968</v>
      </c>
      <c r="AB4" s="20">
        <f>SUM(Z4:AA4)</f>
        <v>8879</v>
      </c>
    </row>
    <row r="5" spans="1:28" x14ac:dyDescent="0.25">
      <c r="A5" s="21" t="s">
        <v>45</v>
      </c>
      <c r="B5" s="6">
        <v>2</v>
      </c>
      <c r="C5" s="6">
        <v>1</v>
      </c>
      <c r="D5" s="20">
        <f t="shared" ref="D5:D10" si="0">SUM(B5:C5)</f>
        <v>3</v>
      </c>
      <c r="E5" s="6">
        <v>12</v>
      </c>
      <c r="F5" s="6">
        <v>16</v>
      </c>
      <c r="G5" s="20">
        <f t="shared" ref="G5:G10" si="1">SUM(E5:F5)</f>
        <v>28</v>
      </c>
      <c r="H5" s="6">
        <v>3572</v>
      </c>
      <c r="I5" s="6">
        <v>5988</v>
      </c>
      <c r="J5" s="20">
        <f t="shared" ref="J5:J10" si="2">SUM(H5:I5)</f>
        <v>9560</v>
      </c>
      <c r="K5" s="6">
        <v>4763</v>
      </c>
      <c r="L5" s="6">
        <v>7475</v>
      </c>
      <c r="M5" s="20">
        <f t="shared" ref="M5:M10" si="3">SUM(K5:L5)</f>
        <v>12238</v>
      </c>
      <c r="N5" s="6">
        <v>2899</v>
      </c>
      <c r="O5" s="6">
        <v>5026</v>
      </c>
      <c r="P5" s="20">
        <f t="shared" ref="P5:P10" si="4">SUM(N5:O5)</f>
        <v>7925</v>
      </c>
      <c r="Q5" s="6">
        <v>3517</v>
      </c>
      <c r="R5" s="6">
        <v>6591</v>
      </c>
      <c r="S5" s="20">
        <f t="shared" ref="S5:S10" si="5">SUM(Q5:R5)</f>
        <v>10108</v>
      </c>
      <c r="T5" s="6">
        <v>5386</v>
      </c>
      <c r="U5" s="6">
        <v>10695</v>
      </c>
      <c r="V5" s="20">
        <f t="shared" ref="V5:V10" si="6">SUM(T5:U5)</f>
        <v>16081</v>
      </c>
      <c r="W5" s="6">
        <v>6729</v>
      </c>
      <c r="X5" s="6">
        <v>10830</v>
      </c>
      <c r="Y5" s="20">
        <f t="shared" ref="Y5:Y10" si="7">SUM(W5:X5)</f>
        <v>17559</v>
      </c>
      <c r="Z5" s="6">
        <v>7150</v>
      </c>
      <c r="AA5" s="6">
        <v>10532</v>
      </c>
      <c r="AB5" s="20">
        <f t="shared" ref="AB5:AB10" si="8">SUM(Z5:AA5)</f>
        <v>17682</v>
      </c>
    </row>
    <row r="6" spans="1:28" x14ac:dyDescent="0.25">
      <c r="A6" s="21" t="s">
        <v>46</v>
      </c>
      <c r="B6" s="6">
        <v>0</v>
      </c>
      <c r="C6" s="6">
        <v>0</v>
      </c>
      <c r="D6" s="20">
        <f>SUM(B6:C6)</f>
        <v>0</v>
      </c>
      <c r="E6" s="6">
        <v>4</v>
      </c>
      <c r="F6" s="6">
        <v>8</v>
      </c>
      <c r="G6" s="20">
        <f>SUM(E6:F6)</f>
        <v>12</v>
      </c>
      <c r="H6" s="6">
        <v>1111</v>
      </c>
      <c r="I6" s="6">
        <v>1674</v>
      </c>
      <c r="J6" s="20">
        <f>SUM(H6:I6)</f>
        <v>2785</v>
      </c>
      <c r="K6" s="6">
        <v>1275</v>
      </c>
      <c r="L6" s="6">
        <v>1931</v>
      </c>
      <c r="M6" s="20">
        <f>SUM(K6:L6)</f>
        <v>3206</v>
      </c>
      <c r="N6" s="6">
        <v>746</v>
      </c>
      <c r="O6" s="6">
        <v>1209</v>
      </c>
      <c r="P6" s="20">
        <f>SUM(N6:O6)</f>
        <v>1955</v>
      </c>
      <c r="Q6" s="6">
        <v>900</v>
      </c>
      <c r="R6" s="6">
        <v>1870</v>
      </c>
      <c r="S6" s="20">
        <f>SUM(Q6:R6)</f>
        <v>2770</v>
      </c>
      <c r="T6" s="6">
        <v>1267</v>
      </c>
      <c r="U6" s="6">
        <v>2495</v>
      </c>
      <c r="V6" s="20">
        <f>SUM(T6:U6)</f>
        <v>3762</v>
      </c>
      <c r="W6" s="6">
        <v>1982</v>
      </c>
      <c r="X6" s="6">
        <v>3079</v>
      </c>
      <c r="Y6" s="20">
        <f>SUM(W6:X6)</f>
        <v>5061</v>
      </c>
      <c r="Z6" s="6">
        <v>2516</v>
      </c>
      <c r="AA6" s="6">
        <v>3324</v>
      </c>
      <c r="AB6" s="20">
        <f>SUM(Z6:AA6)</f>
        <v>5840</v>
      </c>
    </row>
    <row r="7" spans="1:28" x14ac:dyDescent="0.25">
      <c r="A7" s="21" t="s">
        <v>47</v>
      </c>
      <c r="B7" s="6">
        <v>0</v>
      </c>
      <c r="C7" s="6">
        <v>0</v>
      </c>
      <c r="D7" s="20">
        <f>SUM(B7:C7)</f>
        <v>0</v>
      </c>
      <c r="E7" s="6">
        <v>0</v>
      </c>
      <c r="F7" s="6">
        <v>0</v>
      </c>
      <c r="G7" s="20">
        <f t="shared" ref="G7" si="9">SUM(E7:F7)</f>
        <v>0</v>
      </c>
      <c r="H7" s="6">
        <v>79</v>
      </c>
      <c r="I7" s="6">
        <v>137</v>
      </c>
      <c r="J7" s="20">
        <f t="shared" ref="J7" si="10">SUM(H7:I7)</f>
        <v>216</v>
      </c>
      <c r="K7" s="6">
        <v>108</v>
      </c>
      <c r="L7" s="6">
        <v>158</v>
      </c>
      <c r="M7" s="20">
        <f t="shared" ref="M7" si="11">SUM(K7:L7)</f>
        <v>266</v>
      </c>
      <c r="N7" s="6">
        <v>81</v>
      </c>
      <c r="O7" s="6">
        <v>121</v>
      </c>
      <c r="P7" s="20">
        <f t="shared" ref="P7" si="12">SUM(N7:O7)</f>
        <v>202</v>
      </c>
      <c r="Q7" s="6">
        <v>80</v>
      </c>
      <c r="R7" s="6">
        <v>169</v>
      </c>
      <c r="S7" s="20">
        <f t="shared" ref="S7" si="13">SUM(Q7:R7)</f>
        <v>249</v>
      </c>
      <c r="T7" s="6">
        <v>117</v>
      </c>
      <c r="U7" s="6">
        <v>217</v>
      </c>
      <c r="V7" s="20">
        <f t="shared" ref="V7" si="14">SUM(T7:U7)</f>
        <v>334</v>
      </c>
      <c r="W7" s="6">
        <v>109</v>
      </c>
      <c r="X7" s="6">
        <v>225</v>
      </c>
      <c r="Y7" s="20">
        <f t="shared" ref="Y7" si="15">SUM(W7:X7)</f>
        <v>334</v>
      </c>
      <c r="Z7" s="6">
        <v>191</v>
      </c>
      <c r="AA7" s="6">
        <v>265</v>
      </c>
      <c r="AB7" s="20">
        <f t="shared" ref="AB7" si="16">SUM(Z7:AA7)</f>
        <v>456</v>
      </c>
    </row>
    <row r="8" spans="1:28" x14ac:dyDescent="0.25">
      <c r="A8" s="21" t="s">
        <v>48</v>
      </c>
      <c r="B8" s="6">
        <v>0</v>
      </c>
      <c r="C8" s="6">
        <v>0</v>
      </c>
      <c r="D8" s="20">
        <f>SUM(B8:C8)</f>
        <v>0</v>
      </c>
      <c r="E8" s="6">
        <v>0</v>
      </c>
      <c r="F8" s="6">
        <v>0</v>
      </c>
      <c r="G8" s="20">
        <f>SUM(E8:F8)</f>
        <v>0</v>
      </c>
      <c r="H8" s="6">
        <v>10</v>
      </c>
      <c r="I8" s="6">
        <v>8</v>
      </c>
      <c r="J8" s="20">
        <f>SUM(H8:I8)</f>
        <v>18</v>
      </c>
      <c r="K8" s="6">
        <v>19</v>
      </c>
      <c r="L8" s="6">
        <v>34</v>
      </c>
      <c r="M8" s="20">
        <f>SUM(K8:L8)</f>
        <v>53</v>
      </c>
      <c r="N8" s="6">
        <v>15</v>
      </c>
      <c r="O8" s="6">
        <v>20</v>
      </c>
      <c r="P8" s="20">
        <f>SUM(N8:O8)</f>
        <v>35</v>
      </c>
      <c r="Q8" s="6">
        <v>20</v>
      </c>
      <c r="R8" s="6">
        <v>40</v>
      </c>
      <c r="S8" s="20">
        <f>SUM(Q8:R8)</f>
        <v>60</v>
      </c>
      <c r="T8" s="6">
        <v>26</v>
      </c>
      <c r="U8" s="6">
        <v>58</v>
      </c>
      <c r="V8" s="20">
        <f>SUM(T8:U8)</f>
        <v>84</v>
      </c>
      <c r="W8" s="6">
        <v>33</v>
      </c>
      <c r="X8" s="6">
        <v>48</v>
      </c>
      <c r="Y8" s="20">
        <f>SUM(W8:X8)</f>
        <v>81</v>
      </c>
      <c r="Z8" s="6">
        <v>37</v>
      </c>
      <c r="AA8" s="6">
        <v>59</v>
      </c>
      <c r="AB8" s="20">
        <f>SUM(Z8:AA8)</f>
        <v>96</v>
      </c>
    </row>
    <row r="9" spans="1:28" x14ac:dyDescent="0.25">
      <c r="A9" s="21" t="s">
        <v>49</v>
      </c>
      <c r="B9" s="6">
        <v>0</v>
      </c>
      <c r="C9" s="6">
        <v>0</v>
      </c>
      <c r="D9" s="20">
        <f>SUM(B9:C9)</f>
        <v>0</v>
      </c>
      <c r="E9" s="6">
        <v>0</v>
      </c>
      <c r="F9" s="6">
        <v>0</v>
      </c>
      <c r="G9" s="20">
        <f t="shared" ref="G9" si="17">SUM(E9:F9)</f>
        <v>0</v>
      </c>
      <c r="H9" s="6">
        <v>7</v>
      </c>
      <c r="I9" s="6">
        <v>12</v>
      </c>
      <c r="J9" s="20">
        <f t="shared" ref="J9" si="18">SUM(H9:I9)</f>
        <v>19</v>
      </c>
      <c r="K9" s="6">
        <v>7</v>
      </c>
      <c r="L9" s="6">
        <v>12</v>
      </c>
      <c r="M9" s="20">
        <f t="shared" ref="M9" si="19">SUM(K9:L9)</f>
        <v>19</v>
      </c>
      <c r="N9" s="6">
        <v>14</v>
      </c>
      <c r="O9" s="6">
        <v>17</v>
      </c>
      <c r="P9" s="20">
        <f t="shared" ref="P9" si="20">SUM(N9:O9)</f>
        <v>31</v>
      </c>
      <c r="Q9" s="6">
        <v>9</v>
      </c>
      <c r="R9" s="6">
        <v>20</v>
      </c>
      <c r="S9" s="20">
        <f t="shared" ref="S9" si="21">SUM(Q9:R9)</f>
        <v>29</v>
      </c>
      <c r="T9" s="6">
        <v>7</v>
      </c>
      <c r="U9" s="6">
        <v>23</v>
      </c>
      <c r="V9" s="20">
        <f t="shared" ref="V9" si="22">SUM(T9:U9)</f>
        <v>30</v>
      </c>
      <c r="W9" s="6">
        <v>17</v>
      </c>
      <c r="X9" s="6">
        <v>20</v>
      </c>
      <c r="Y9" s="20">
        <f t="shared" ref="Y9" si="23">SUM(W9:X9)</f>
        <v>37</v>
      </c>
      <c r="Z9" s="6">
        <v>18</v>
      </c>
      <c r="AA9" s="6">
        <v>24</v>
      </c>
      <c r="AB9" s="20">
        <f t="shared" ref="AB9" si="24">SUM(Z9:AA9)</f>
        <v>42</v>
      </c>
    </row>
    <row r="10" spans="1:28" x14ac:dyDescent="0.25">
      <c r="A10" s="21" t="s">
        <v>33</v>
      </c>
      <c r="B10" s="6">
        <v>7470</v>
      </c>
      <c r="C10" s="6">
        <v>10994</v>
      </c>
      <c r="D10" s="20">
        <f t="shared" si="0"/>
        <v>18464</v>
      </c>
      <c r="E10" s="6">
        <v>7201</v>
      </c>
      <c r="F10" s="6">
        <v>10584</v>
      </c>
      <c r="G10" s="20">
        <f t="shared" si="1"/>
        <v>17785</v>
      </c>
      <c r="H10" s="6">
        <v>495</v>
      </c>
      <c r="I10" s="6">
        <v>759</v>
      </c>
      <c r="J10" s="20">
        <f t="shared" si="2"/>
        <v>1254</v>
      </c>
      <c r="K10" s="6">
        <v>0</v>
      </c>
      <c r="L10" s="6">
        <v>0</v>
      </c>
      <c r="M10" s="20">
        <f t="shared" si="3"/>
        <v>0</v>
      </c>
      <c r="N10" s="6">
        <v>0</v>
      </c>
      <c r="O10" s="6">
        <v>0</v>
      </c>
      <c r="P10" s="20">
        <f t="shared" si="4"/>
        <v>0</v>
      </c>
      <c r="Q10" s="6">
        <v>0</v>
      </c>
      <c r="R10" s="6">
        <v>0</v>
      </c>
      <c r="S10" s="20">
        <f t="shared" si="5"/>
        <v>0</v>
      </c>
      <c r="T10" s="6">
        <v>0</v>
      </c>
      <c r="U10" s="6">
        <v>0</v>
      </c>
      <c r="V10" s="20">
        <f t="shared" si="6"/>
        <v>0</v>
      </c>
      <c r="W10" s="6">
        <v>0</v>
      </c>
      <c r="X10" s="6">
        <v>0</v>
      </c>
      <c r="Y10" s="20">
        <f t="shared" si="7"/>
        <v>0</v>
      </c>
      <c r="Z10" s="6">
        <v>0</v>
      </c>
      <c r="AA10" s="6">
        <v>0</v>
      </c>
      <c r="AB10" s="20">
        <f t="shared" si="8"/>
        <v>0</v>
      </c>
    </row>
    <row r="11" spans="1:28" x14ac:dyDescent="0.25">
      <c r="A11" s="4" t="s">
        <v>4</v>
      </c>
      <c r="B11" s="7">
        <f t="shared" ref="B11:AB11" si="25">SUM(B4:B10)</f>
        <v>7472</v>
      </c>
      <c r="C11" s="7">
        <f t="shared" si="25"/>
        <v>10995</v>
      </c>
      <c r="D11" s="7">
        <f t="shared" si="25"/>
        <v>18467</v>
      </c>
      <c r="E11" s="7">
        <f t="shared" si="25"/>
        <v>7259</v>
      </c>
      <c r="F11" s="7">
        <f t="shared" si="25"/>
        <v>10655</v>
      </c>
      <c r="G11" s="7">
        <f t="shared" si="25"/>
        <v>17914</v>
      </c>
      <c r="H11" s="7">
        <f t="shared" si="25"/>
        <v>7552</v>
      </c>
      <c r="I11" s="7">
        <f t="shared" si="25"/>
        <v>12029</v>
      </c>
      <c r="J11" s="7">
        <f t="shared" si="25"/>
        <v>19581</v>
      </c>
      <c r="K11" s="7">
        <f t="shared" si="25"/>
        <v>8208</v>
      </c>
      <c r="L11" s="7">
        <f t="shared" si="25"/>
        <v>13017</v>
      </c>
      <c r="M11" s="7">
        <f t="shared" si="25"/>
        <v>21225</v>
      </c>
      <c r="N11" s="7">
        <f t="shared" si="25"/>
        <v>5315</v>
      </c>
      <c r="O11" s="7">
        <f t="shared" si="25"/>
        <v>9013</v>
      </c>
      <c r="P11" s="7">
        <f t="shared" si="25"/>
        <v>14328</v>
      </c>
      <c r="Q11" s="7">
        <f t="shared" si="25"/>
        <v>6531</v>
      </c>
      <c r="R11" s="7">
        <f t="shared" si="25"/>
        <v>11860</v>
      </c>
      <c r="S11" s="7">
        <f t="shared" si="25"/>
        <v>18391</v>
      </c>
      <c r="T11" s="7">
        <f t="shared" si="25"/>
        <v>8977</v>
      </c>
      <c r="U11" s="7">
        <f t="shared" si="25"/>
        <v>17271</v>
      </c>
      <c r="V11" s="7">
        <f t="shared" si="25"/>
        <v>26248</v>
      </c>
      <c r="W11" s="7">
        <f t="shared" si="25"/>
        <v>11477</v>
      </c>
      <c r="X11" s="7">
        <f t="shared" si="25"/>
        <v>18009</v>
      </c>
      <c r="Y11" s="7">
        <f t="shared" si="25"/>
        <v>29486</v>
      </c>
      <c r="Z11" s="7">
        <f t="shared" si="25"/>
        <v>13823</v>
      </c>
      <c r="AA11" s="7">
        <f t="shared" si="25"/>
        <v>19172</v>
      </c>
      <c r="AB11" s="7">
        <f t="shared" si="25"/>
        <v>32995</v>
      </c>
    </row>
    <row r="12" spans="1:28" x14ac:dyDescent="0.25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4" spans="1:28" x14ac:dyDescent="0.25">
      <c r="A14" s="13" t="s">
        <v>38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28" x14ac:dyDescent="0.25">
      <c r="A15" s="16" t="s">
        <v>37</v>
      </c>
      <c r="B15" s="9">
        <v>2016</v>
      </c>
      <c r="C15" s="10"/>
      <c r="D15" s="11"/>
      <c r="E15" s="9">
        <v>2017</v>
      </c>
      <c r="F15" s="10"/>
      <c r="G15" s="11"/>
      <c r="H15" s="9">
        <v>2018</v>
      </c>
      <c r="I15" s="10"/>
      <c r="J15" s="11"/>
      <c r="K15" s="9">
        <v>2019</v>
      </c>
      <c r="L15" s="10"/>
      <c r="M15" s="11"/>
      <c r="N15" s="9">
        <v>2020</v>
      </c>
      <c r="O15" s="10"/>
      <c r="P15" s="11"/>
      <c r="Q15" s="9">
        <v>2021</v>
      </c>
      <c r="R15" s="10"/>
      <c r="S15" s="11"/>
      <c r="T15" s="9">
        <v>2022</v>
      </c>
      <c r="U15" s="10"/>
      <c r="V15" s="11"/>
      <c r="W15" s="9">
        <v>2023</v>
      </c>
      <c r="X15" s="10"/>
      <c r="Y15" s="11"/>
      <c r="Z15" s="9">
        <v>2024</v>
      </c>
      <c r="AA15" s="10"/>
      <c r="AB15" s="11"/>
    </row>
    <row r="16" spans="1:28" s="24" customFormat="1" ht="41.25" x14ac:dyDescent="0.25">
      <c r="A16" s="17"/>
      <c r="B16" s="22" t="s">
        <v>2</v>
      </c>
      <c r="C16" s="22" t="s">
        <v>3</v>
      </c>
      <c r="D16" s="22" t="s">
        <v>4</v>
      </c>
      <c r="E16" s="22" t="s">
        <v>2</v>
      </c>
      <c r="F16" s="22" t="s">
        <v>3</v>
      </c>
      <c r="G16" s="22" t="s">
        <v>4</v>
      </c>
      <c r="H16" s="22" t="s">
        <v>2</v>
      </c>
      <c r="I16" s="22" t="s">
        <v>3</v>
      </c>
      <c r="J16" s="22" t="s">
        <v>4</v>
      </c>
      <c r="K16" s="22" t="s">
        <v>2</v>
      </c>
      <c r="L16" s="22" t="s">
        <v>3</v>
      </c>
      <c r="M16" s="22" t="s">
        <v>4</v>
      </c>
      <c r="N16" s="22" t="s">
        <v>2</v>
      </c>
      <c r="O16" s="22" t="s">
        <v>3</v>
      </c>
      <c r="P16" s="22" t="s">
        <v>4</v>
      </c>
      <c r="Q16" s="22" t="s">
        <v>2</v>
      </c>
      <c r="R16" s="22" t="s">
        <v>3</v>
      </c>
      <c r="S16" s="22" t="s">
        <v>4</v>
      </c>
      <c r="T16" s="22" t="s">
        <v>2</v>
      </c>
      <c r="U16" s="22" t="s">
        <v>3</v>
      </c>
      <c r="V16" s="22" t="s">
        <v>4</v>
      </c>
      <c r="W16" s="22" t="s">
        <v>2</v>
      </c>
      <c r="X16" s="22" t="s">
        <v>3</v>
      </c>
      <c r="Y16" s="22" t="s">
        <v>4</v>
      </c>
      <c r="Z16" s="22" t="s">
        <v>2</v>
      </c>
      <c r="AA16" s="22" t="s">
        <v>3</v>
      </c>
      <c r="AB16" s="22" t="s">
        <v>4</v>
      </c>
    </row>
    <row r="17" spans="1:28" x14ac:dyDescent="0.25">
      <c r="A17" s="21" t="s">
        <v>44</v>
      </c>
      <c r="B17" s="6">
        <v>0</v>
      </c>
      <c r="C17" s="6">
        <v>0</v>
      </c>
      <c r="D17" s="20">
        <f>SUM(B17:C17)</f>
        <v>0</v>
      </c>
      <c r="E17" s="6">
        <v>10</v>
      </c>
      <c r="F17" s="6">
        <v>8</v>
      </c>
      <c r="G17" s="20">
        <f>SUM(E17:F17)</f>
        <v>18</v>
      </c>
      <c r="H17" s="6">
        <v>306</v>
      </c>
      <c r="I17" s="6">
        <v>414</v>
      </c>
      <c r="J17" s="20">
        <f>SUM(H17:I17)</f>
        <v>720</v>
      </c>
      <c r="K17" s="6">
        <v>307</v>
      </c>
      <c r="L17" s="6">
        <v>367</v>
      </c>
      <c r="M17" s="20">
        <f>SUM(K17:L17)</f>
        <v>674</v>
      </c>
      <c r="N17" s="6">
        <v>264</v>
      </c>
      <c r="O17" s="6">
        <v>333</v>
      </c>
      <c r="P17" s="20">
        <f>SUM(N17:O17)</f>
        <v>597</v>
      </c>
      <c r="Q17" s="6">
        <v>298</v>
      </c>
      <c r="R17" s="6">
        <v>457</v>
      </c>
      <c r="S17" s="20">
        <f>SUM(Q17:R17)</f>
        <v>755</v>
      </c>
      <c r="T17" s="6">
        <v>414</v>
      </c>
      <c r="U17" s="6">
        <v>610</v>
      </c>
      <c r="V17" s="20">
        <f>SUM(T17:U17)</f>
        <v>1024</v>
      </c>
      <c r="W17" s="6">
        <v>506</v>
      </c>
      <c r="X17" s="6">
        <v>664</v>
      </c>
      <c r="Y17" s="20">
        <f>SUM(W17:X17)</f>
        <v>1170</v>
      </c>
      <c r="Z17" s="6">
        <v>867</v>
      </c>
      <c r="AA17" s="6">
        <v>1010</v>
      </c>
      <c r="AB17" s="20">
        <f>SUM(Z17:AA17)</f>
        <v>1877</v>
      </c>
    </row>
    <row r="18" spans="1:28" x14ac:dyDescent="0.25">
      <c r="A18" s="21" t="s">
        <v>45</v>
      </c>
      <c r="B18" s="6">
        <v>0</v>
      </c>
      <c r="C18" s="6">
        <v>0</v>
      </c>
      <c r="D18" s="20">
        <f t="shared" ref="D18:D24" si="26">SUM(B18:C18)</f>
        <v>0</v>
      </c>
      <c r="E18" s="6">
        <v>1</v>
      </c>
      <c r="F18" s="6">
        <v>3</v>
      </c>
      <c r="G18" s="20">
        <f t="shared" ref="G18:G24" si="27">SUM(E18:F18)</f>
        <v>4</v>
      </c>
      <c r="H18" s="6">
        <v>640</v>
      </c>
      <c r="I18" s="6">
        <v>815</v>
      </c>
      <c r="J18" s="20">
        <f t="shared" ref="J18:J24" si="28">SUM(H18:I18)</f>
        <v>1455</v>
      </c>
      <c r="K18" s="6">
        <v>890</v>
      </c>
      <c r="L18" s="6">
        <v>1114</v>
      </c>
      <c r="M18" s="20">
        <f t="shared" ref="M18:M24" si="29">SUM(K18:L18)</f>
        <v>2004</v>
      </c>
      <c r="N18" s="6">
        <v>547</v>
      </c>
      <c r="O18" s="6">
        <v>714</v>
      </c>
      <c r="P18" s="20">
        <f t="shared" ref="P18:P24" si="30">SUM(N18:O18)</f>
        <v>1261</v>
      </c>
      <c r="Q18" s="6">
        <v>772</v>
      </c>
      <c r="R18" s="6">
        <v>1200</v>
      </c>
      <c r="S18" s="20">
        <f t="shared" ref="S18:S24" si="31">SUM(Q18:R18)</f>
        <v>1972</v>
      </c>
      <c r="T18" s="6">
        <v>1346</v>
      </c>
      <c r="U18" s="6">
        <v>2014</v>
      </c>
      <c r="V18" s="20">
        <f t="shared" ref="V18:V24" si="32">SUM(T18:U18)</f>
        <v>3360</v>
      </c>
      <c r="W18" s="6">
        <v>1737</v>
      </c>
      <c r="X18" s="6">
        <v>2240</v>
      </c>
      <c r="Y18" s="20">
        <f t="shared" ref="Y18:Y24" si="33">SUM(W18:X18)</f>
        <v>3977</v>
      </c>
      <c r="Z18" s="6">
        <v>1950</v>
      </c>
      <c r="AA18" s="6">
        <v>2403</v>
      </c>
      <c r="AB18" s="20">
        <f t="shared" ref="AB18:AB24" si="34">SUM(Z18:AA18)</f>
        <v>4353</v>
      </c>
    </row>
    <row r="19" spans="1:28" x14ac:dyDescent="0.25">
      <c r="A19" s="21" t="s">
        <v>46</v>
      </c>
      <c r="B19" s="6">
        <v>0</v>
      </c>
      <c r="C19" s="6">
        <v>0</v>
      </c>
      <c r="D19" s="20">
        <f>SUM(B19:C19)</f>
        <v>0</v>
      </c>
      <c r="E19" s="6">
        <v>2</v>
      </c>
      <c r="F19" s="6">
        <v>3</v>
      </c>
      <c r="G19" s="20">
        <f>SUM(E19:F19)</f>
        <v>5</v>
      </c>
      <c r="H19" s="6">
        <v>248</v>
      </c>
      <c r="I19" s="6">
        <v>305</v>
      </c>
      <c r="J19" s="20">
        <f>SUM(H19:I19)</f>
        <v>553</v>
      </c>
      <c r="K19" s="6">
        <v>307</v>
      </c>
      <c r="L19" s="6">
        <v>325</v>
      </c>
      <c r="M19" s="20">
        <f>SUM(K19:L19)</f>
        <v>632</v>
      </c>
      <c r="N19" s="6">
        <v>152</v>
      </c>
      <c r="O19" s="6">
        <v>177</v>
      </c>
      <c r="P19" s="20">
        <f>SUM(N19:O19)</f>
        <v>329</v>
      </c>
      <c r="Q19" s="6">
        <v>216</v>
      </c>
      <c r="R19" s="6">
        <v>334</v>
      </c>
      <c r="S19" s="20">
        <f>SUM(Q19:R19)</f>
        <v>550</v>
      </c>
      <c r="T19" s="6">
        <v>342</v>
      </c>
      <c r="U19" s="6">
        <v>491</v>
      </c>
      <c r="V19" s="20">
        <f>SUM(T19:U19)</f>
        <v>833</v>
      </c>
      <c r="W19" s="6">
        <v>471</v>
      </c>
      <c r="X19" s="6">
        <v>580</v>
      </c>
      <c r="Y19" s="20">
        <f>SUM(W19:X19)</f>
        <v>1051</v>
      </c>
      <c r="Z19" s="6">
        <v>609</v>
      </c>
      <c r="AA19" s="6">
        <v>751</v>
      </c>
      <c r="AB19" s="20">
        <f>SUM(Z19:AA19)</f>
        <v>1360</v>
      </c>
    </row>
    <row r="20" spans="1:28" x14ac:dyDescent="0.25">
      <c r="A20" s="21" t="s">
        <v>47</v>
      </c>
      <c r="B20" s="6">
        <v>0</v>
      </c>
      <c r="C20" s="6">
        <v>0</v>
      </c>
      <c r="D20" s="20">
        <f t="shared" ref="D20" si="35">SUM(B20:C20)</f>
        <v>0</v>
      </c>
      <c r="E20" s="6">
        <v>0</v>
      </c>
      <c r="F20" s="6">
        <v>0</v>
      </c>
      <c r="G20" s="20">
        <f t="shared" ref="G20" si="36">SUM(E20:F20)</f>
        <v>0</v>
      </c>
      <c r="H20" s="6">
        <v>21</v>
      </c>
      <c r="I20" s="6">
        <v>28</v>
      </c>
      <c r="J20" s="20">
        <f t="shared" ref="J20" si="37">SUM(H20:I20)</f>
        <v>49</v>
      </c>
      <c r="K20" s="6">
        <v>35</v>
      </c>
      <c r="L20" s="6">
        <v>27</v>
      </c>
      <c r="M20" s="20">
        <f t="shared" ref="M20" si="38">SUM(K20:L20)</f>
        <v>62</v>
      </c>
      <c r="N20" s="6">
        <v>22</v>
      </c>
      <c r="O20" s="6">
        <v>23</v>
      </c>
      <c r="P20" s="20">
        <f t="shared" ref="P20" si="39">SUM(N20:O20)</f>
        <v>45</v>
      </c>
      <c r="Q20" s="6">
        <v>20</v>
      </c>
      <c r="R20" s="6">
        <v>32</v>
      </c>
      <c r="S20" s="20">
        <f t="shared" ref="S20" si="40">SUM(Q20:R20)</f>
        <v>52</v>
      </c>
      <c r="T20" s="6">
        <v>25</v>
      </c>
      <c r="U20" s="6">
        <v>33</v>
      </c>
      <c r="V20" s="20">
        <f t="shared" ref="V20" si="41">SUM(T20:U20)</f>
        <v>58</v>
      </c>
      <c r="W20" s="6">
        <v>26</v>
      </c>
      <c r="X20" s="6">
        <v>44</v>
      </c>
      <c r="Y20" s="20">
        <f t="shared" ref="Y20" si="42">SUM(W20:X20)</f>
        <v>70</v>
      </c>
      <c r="Z20" s="6">
        <v>53</v>
      </c>
      <c r="AA20" s="6">
        <v>55</v>
      </c>
      <c r="AB20" s="20">
        <f t="shared" ref="AB20" si="43">SUM(Z20:AA20)</f>
        <v>108</v>
      </c>
    </row>
    <row r="21" spans="1:28" x14ac:dyDescent="0.25">
      <c r="A21" s="21" t="s">
        <v>48</v>
      </c>
      <c r="B21" s="6">
        <v>0</v>
      </c>
      <c r="C21" s="6">
        <v>0</v>
      </c>
      <c r="D21" s="20">
        <f>SUM(B21:C21)</f>
        <v>0</v>
      </c>
      <c r="E21" s="6">
        <v>0</v>
      </c>
      <c r="F21" s="6">
        <v>0</v>
      </c>
      <c r="G21" s="20">
        <f>SUM(E21:F21)</f>
        <v>0</v>
      </c>
      <c r="H21" s="6">
        <v>2</v>
      </c>
      <c r="I21" s="6">
        <v>2</v>
      </c>
      <c r="J21" s="20">
        <f>SUM(H21:I21)</f>
        <v>4</v>
      </c>
      <c r="K21" s="6">
        <v>3</v>
      </c>
      <c r="L21" s="6">
        <v>6</v>
      </c>
      <c r="M21" s="20">
        <f>SUM(K21:L21)</f>
        <v>9</v>
      </c>
      <c r="N21" s="6">
        <v>2</v>
      </c>
      <c r="O21" s="6">
        <v>5</v>
      </c>
      <c r="P21" s="20">
        <f>SUM(N21:O21)</f>
        <v>7</v>
      </c>
      <c r="Q21" s="6">
        <v>5</v>
      </c>
      <c r="R21" s="6">
        <v>9</v>
      </c>
      <c r="S21" s="20">
        <f>SUM(Q21:R21)</f>
        <v>14</v>
      </c>
      <c r="T21" s="6">
        <v>6</v>
      </c>
      <c r="U21" s="6">
        <v>9</v>
      </c>
      <c r="V21" s="20">
        <f>SUM(T21:U21)</f>
        <v>15</v>
      </c>
      <c r="W21" s="6">
        <v>8</v>
      </c>
      <c r="X21" s="6">
        <v>9</v>
      </c>
      <c r="Y21" s="20">
        <f>SUM(W21:X21)</f>
        <v>17</v>
      </c>
      <c r="Z21" s="6">
        <v>7</v>
      </c>
      <c r="AA21" s="6">
        <v>17</v>
      </c>
      <c r="AB21" s="20">
        <f>SUM(Z21:AA21)</f>
        <v>24</v>
      </c>
    </row>
    <row r="22" spans="1:28" x14ac:dyDescent="0.25">
      <c r="A22" s="21" t="s">
        <v>49</v>
      </c>
      <c r="B22" s="6">
        <v>0</v>
      </c>
      <c r="C22" s="6">
        <v>0</v>
      </c>
      <c r="D22" s="20">
        <f t="shared" ref="D22" si="44">SUM(B22:C22)</f>
        <v>0</v>
      </c>
      <c r="E22" s="6">
        <v>0</v>
      </c>
      <c r="F22" s="6">
        <v>0</v>
      </c>
      <c r="G22" s="20">
        <f t="shared" ref="G22" si="45">SUM(E22:F22)</f>
        <v>0</v>
      </c>
      <c r="H22" s="6">
        <v>1</v>
      </c>
      <c r="I22" s="6">
        <v>2</v>
      </c>
      <c r="J22" s="20">
        <f t="shared" ref="J22" si="46">SUM(H22:I22)</f>
        <v>3</v>
      </c>
      <c r="K22" s="6">
        <v>3</v>
      </c>
      <c r="L22" s="6">
        <v>1</v>
      </c>
      <c r="M22" s="20">
        <f t="shared" ref="M22" si="47">SUM(K22:L22)</f>
        <v>4</v>
      </c>
      <c r="N22" s="6">
        <v>5</v>
      </c>
      <c r="O22" s="6">
        <v>1</v>
      </c>
      <c r="P22" s="20">
        <f t="shared" ref="P22" si="48">SUM(N22:O22)</f>
        <v>6</v>
      </c>
      <c r="Q22" s="6">
        <v>1</v>
      </c>
      <c r="R22" s="6">
        <v>0</v>
      </c>
      <c r="S22" s="20">
        <f t="shared" ref="S22" si="49">SUM(Q22:R22)</f>
        <v>1</v>
      </c>
      <c r="T22" s="6">
        <v>1</v>
      </c>
      <c r="U22" s="6">
        <v>2</v>
      </c>
      <c r="V22" s="20">
        <f t="shared" ref="V22" si="50">SUM(T22:U22)</f>
        <v>3</v>
      </c>
      <c r="W22" s="6">
        <v>5</v>
      </c>
      <c r="X22" s="6">
        <v>4</v>
      </c>
      <c r="Y22" s="20">
        <f t="shared" ref="Y22" si="51">SUM(W22:X22)</f>
        <v>9</v>
      </c>
      <c r="Z22" s="6">
        <v>5</v>
      </c>
      <c r="AA22" s="6">
        <v>3</v>
      </c>
      <c r="AB22" s="20">
        <f t="shared" ref="AB22" si="52">SUM(Z22:AA22)</f>
        <v>8</v>
      </c>
    </row>
    <row r="23" spans="1:28" x14ac:dyDescent="0.25">
      <c r="A23" s="21" t="s">
        <v>33</v>
      </c>
      <c r="B23" s="6">
        <v>1444</v>
      </c>
      <c r="C23" s="6">
        <v>1625</v>
      </c>
      <c r="D23" s="20">
        <f t="shared" si="26"/>
        <v>3069</v>
      </c>
      <c r="E23" s="6">
        <v>1175</v>
      </c>
      <c r="F23" s="6">
        <v>1439</v>
      </c>
      <c r="G23" s="20">
        <f t="shared" si="27"/>
        <v>2614</v>
      </c>
      <c r="H23" s="6">
        <v>58</v>
      </c>
      <c r="I23" s="6">
        <v>68</v>
      </c>
      <c r="J23" s="20">
        <f t="shared" si="28"/>
        <v>126</v>
      </c>
      <c r="K23" s="6">
        <v>0</v>
      </c>
      <c r="L23" s="6">
        <v>0</v>
      </c>
      <c r="M23" s="20">
        <f t="shared" si="29"/>
        <v>0</v>
      </c>
      <c r="N23" s="6">
        <v>0</v>
      </c>
      <c r="O23" s="6">
        <v>0</v>
      </c>
      <c r="P23" s="20">
        <f t="shared" si="30"/>
        <v>0</v>
      </c>
      <c r="Q23" s="6">
        <v>0</v>
      </c>
      <c r="R23" s="6">
        <v>0</v>
      </c>
      <c r="S23" s="20">
        <f t="shared" si="31"/>
        <v>0</v>
      </c>
      <c r="T23" s="6">
        <v>0</v>
      </c>
      <c r="U23" s="6">
        <v>0</v>
      </c>
      <c r="V23" s="20">
        <f t="shared" si="32"/>
        <v>0</v>
      </c>
      <c r="W23" s="6">
        <v>0</v>
      </c>
      <c r="X23" s="6">
        <v>0</v>
      </c>
      <c r="Y23" s="20">
        <f t="shared" si="33"/>
        <v>0</v>
      </c>
      <c r="Z23" s="6">
        <v>0</v>
      </c>
      <c r="AA23" s="6">
        <v>0</v>
      </c>
      <c r="AB23" s="20">
        <f t="shared" si="34"/>
        <v>0</v>
      </c>
    </row>
    <row r="24" spans="1:28" hidden="1" x14ac:dyDescent="0.25">
      <c r="A24" s="3"/>
      <c r="B24" s="6">
        <v>0</v>
      </c>
      <c r="C24" s="6">
        <v>0</v>
      </c>
      <c r="D24" s="7">
        <f t="shared" si="26"/>
        <v>0</v>
      </c>
      <c r="E24" s="6">
        <v>0</v>
      </c>
      <c r="F24" s="6">
        <v>0</v>
      </c>
      <c r="G24" s="7">
        <f t="shared" si="27"/>
        <v>0</v>
      </c>
      <c r="H24" s="6">
        <v>0</v>
      </c>
      <c r="I24" s="6">
        <v>0</v>
      </c>
      <c r="J24" s="7">
        <f t="shared" si="28"/>
        <v>0</v>
      </c>
      <c r="K24" s="6">
        <v>0</v>
      </c>
      <c r="L24" s="6">
        <v>0</v>
      </c>
      <c r="M24" s="7">
        <f t="shared" si="29"/>
        <v>0</v>
      </c>
      <c r="N24" s="6">
        <v>0</v>
      </c>
      <c r="O24" s="6">
        <v>0</v>
      </c>
      <c r="P24" s="7">
        <f t="shared" si="30"/>
        <v>0</v>
      </c>
      <c r="Q24" s="6">
        <v>0</v>
      </c>
      <c r="R24" s="6">
        <v>0</v>
      </c>
      <c r="S24" s="7">
        <f t="shared" si="31"/>
        <v>0</v>
      </c>
      <c r="T24" s="6">
        <v>0</v>
      </c>
      <c r="U24" s="6">
        <v>0</v>
      </c>
      <c r="V24" s="7">
        <f t="shared" si="32"/>
        <v>0</v>
      </c>
      <c r="W24" s="6">
        <v>0</v>
      </c>
      <c r="X24" s="6">
        <v>0</v>
      </c>
      <c r="Y24" s="7">
        <f t="shared" si="33"/>
        <v>0</v>
      </c>
      <c r="Z24" s="6">
        <v>0</v>
      </c>
      <c r="AA24" s="6">
        <v>0</v>
      </c>
      <c r="AB24" s="7">
        <f t="shared" si="34"/>
        <v>0</v>
      </c>
    </row>
    <row r="25" spans="1:28" x14ac:dyDescent="0.25">
      <c r="A25" s="4" t="s">
        <v>4</v>
      </c>
      <c r="B25" s="7">
        <f t="shared" ref="B25:AB25" si="53">SUM(B17:B24)</f>
        <v>1444</v>
      </c>
      <c r="C25" s="7">
        <f t="shared" si="53"/>
        <v>1625</v>
      </c>
      <c r="D25" s="7">
        <f t="shared" si="53"/>
        <v>3069</v>
      </c>
      <c r="E25" s="7">
        <f t="shared" si="53"/>
        <v>1188</v>
      </c>
      <c r="F25" s="7">
        <f t="shared" si="53"/>
        <v>1453</v>
      </c>
      <c r="G25" s="7">
        <f t="shared" si="53"/>
        <v>2641</v>
      </c>
      <c r="H25" s="7">
        <f t="shared" si="53"/>
        <v>1276</v>
      </c>
      <c r="I25" s="7">
        <f t="shared" si="53"/>
        <v>1634</v>
      </c>
      <c r="J25" s="7">
        <f t="shared" si="53"/>
        <v>2910</v>
      </c>
      <c r="K25" s="7">
        <f t="shared" si="53"/>
        <v>1545</v>
      </c>
      <c r="L25" s="7">
        <f t="shared" si="53"/>
        <v>1840</v>
      </c>
      <c r="M25" s="7">
        <f t="shared" si="53"/>
        <v>3385</v>
      </c>
      <c r="N25" s="7">
        <f t="shared" si="53"/>
        <v>992</v>
      </c>
      <c r="O25" s="7">
        <f t="shared" si="53"/>
        <v>1253</v>
      </c>
      <c r="P25" s="7">
        <f t="shared" si="53"/>
        <v>2245</v>
      </c>
      <c r="Q25" s="7">
        <f t="shared" si="53"/>
        <v>1312</v>
      </c>
      <c r="R25" s="7">
        <f t="shared" si="53"/>
        <v>2032</v>
      </c>
      <c r="S25" s="7">
        <f t="shared" si="53"/>
        <v>3344</v>
      </c>
      <c r="T25" s="7">
        <f t="shared" si="53"/>
        <v>2134</v>
      </c>
      <c r="U25" s="7">
        <f t="shared" si="53"/>
        <v>3159</v>
      </c>
      <c r="V25" s="7">
        <f t="shared" si="53"/>
        <v>5293</v>
      </c>
      <c r="W25" s="7">
        <f t="shared" si="53"/>
        <v>2753</v>
      </c>
      <c r="X25" s="7">
        <f t="shared" si="53"/>
        <v>3541</v>
      </c>
      <c r="Y25" s="7">
        <f t="shared" si="53"/>
        <v>6294</v>
      </c>
      <c r="Z25" s="7">
        <f t="shared" si="53"/>
        <v>3491</v>
      </c>
      <c r="AA25" s="7">
        <f t="shared" si="53"/>
        <v>4239</v>
      </c>
      <c r="AB25" s="7">
        <f t="shared" si="53"/>
        <v>7730</v>
      </c>
    </row>
    <row r="26" spans="1:28" x14ac:dyDescent="0.25">
      <c r="A26" s="12" t="s">
        <v>8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</row>
    <row r="28" spans="1:28" x14ac:dyDescent="0.25">
      <c r="A28" s="13" t="s">
        <v>39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</row>
    <row r="29" spans="1:28" x14ac:dyDescent="0.25">
      <c r="A29" s="16" t="s">
        <v>37</v>
      </c>
      <c r="B29" s="9">
        <v>2016</v>
      </c>
      <c r="C29" s="10"/>
      <c r="D29" s="11"/>
      <c r="E29" s="9">
        <v>2017</v>
      </c>
      <c r="F29" s="10"/>
      <c r="G29" s="11"/>
      <c r="H29" s="9">
        <v>2018</v>
      </c>
      <c r="I29" s="10"/>
      <c r="J29" s="11"/>
      <c r="K29" s="9">
        <v>2019</v>
      </c>
      <c r="L29" s="10"/>
      <c r="M29" s="11"/>
      <c r="N29" s="9">
        <v>2020</v>
      </c>
      <c r="O29" s="10"/>
      <c r="P29" s="11"/>
      <c r="Q29" s="9">
        <v>2021</v>
      </c>
      <c r="R29" s="10"/>
      <c r="S29" s="11"/>
      <c r="T29" s="9">
        <v>2022</v>
      </c>
      <c r="U29" s="10"/>
      <c r="V29" s="11"/>
      <c r="W29" s="9">
        <v>2023</v>
      </c>
      <c r="X29" s="10"/>
      <c r="Y29" s="11"/>
      <c r="Z29" s="9">
        <v>2024</v>
      </c>
      <c r="AA29" s="10"/>
      <c r="AB29" s="11"/>
    </row>
    <row r="30" spans="1:28" s="23" customFormat="1" ht="41.25" x14ac:dyDescent="0.25">
      <c r="A30" s="17"/>
      <c r="B30" s="22" t="s">
        <v>2</v>
      </c>
      <c r="C30" s="22" t="s">
        <v>3</v>
      </c>
      <c r="D30" s="22" t="s">
        <v>4</v>
      </c>
      <c r="E30" s="22" t="s">
        <v>2</v>
      </c>
      <c r="F30" s="22" t="s">
        <v>3</v>
      </c>
      <c r="G30" s="22" t="s">
        <v>4</v>
      </c>
      <c r="H30" s="22" t="s">
        <v>2</v>
      </c>
      <c r="I30" s="22" t="s">
        <v>3</v>
      </c>
      <c r="J30" s="22" t="s">
        <v>4</v>
      </c>
      <c r="K30" s="22" t="s">
        <v>2</v>
      </c>
      <c r="L30" s="22" t="s">
        <v>3</v>
      </c>
      <c r="M30" s="22" t="s">
        <v>4</v>
      </c>
      <c r="N30" s="22" t="s">
        <v>2</v>
      </c>
      <c r="O30" s="22" t="s">
        <v>3</v>
      </c>
      <c r="P30" s="22" t="s">
        <v>4</v>
      </c>
      <c r="Q30" s="22" t="s">
        <v>2</v>
      </c>
      <c r="R30" s="22" t="s">
        <v>3</v>
      </c>
      <c r="S30" s="22" t="s">
        <v>4</v>
      </c>
      <c r="T30" s="22" t="s">
        <v>2</v>
      </c>
      <c r="U30" s="22" t="s">
        <v>3</v>
      </c>
      <c r="V30" s="22" t="s">
        <v>4</v>
      </c>
      <c r="W30" s="22" t="s">
        <v>2</v>
      </c>
      <c r="X30" s="22" t="s">
        <v>3</v>
      </c>
      <c r="Y30" s="22" t="s">
        <v>4</v>
      </c>
      <c r="Z30" s="22" t="s">
        <v>2</v>
      </c>
      <c r="AA30" s="22" t="s">
        <v>3</v>
      </c>
      <c r="AB30" s="22" t="s">
        <v>4</v>
      </c>
    </row>
    <row r="31" spans="1:28" x14ac:dyDescent="0.25">
      <c r="A31" s="21" t="s">
        <v>44</v>
      </c>
      <c r="B31" s="6">
        <v>0</v>
      </c>
      <c r="C31" s="6">
        <v>0</v>
      </c>
      <c r="D31" s="20">
        <f>SUM(B31:C31)</f>
        <v>0</v>
      </c>
      <c r="E31" s="6">
        <v>3</v>
      </c>
      <c r="F31" s="6">
        <v>9</v>
      </c>
      <c r="G31" s="20">
        <f>SUM(E31:F31)</f>
        <v>12</v>
      </c>
      <c r="H31" s="6">
        <v>264</v>
      </c>
      <c r="I31" s="6">
        <v>1142</v>
      </c>
      <c r="J31" s="20">
        <f>SUM(H31:I31)</f>
        <v>1406</v>
      </c>
      <c r="K31" s="6">
        <v>249</v>
      </c>
      <c r="L31" s="6">
        <v>1163</v>
      </c>
      <c r="M31" s="20">
        <f>SUM(K31:L31)</f>
        <v>1412</v>
      </c>
      <c r="N31" s="6">
        <v>202</v>
      </c>
      <c r="O31" s="6">
        <v>1155</v>
      </c>
      <c r="P31" s="20">
        <f>SUM(N31:O31)</f>
        <v>1357</v>
      </c>
      <c r="Q31" s="6">
        <v>267</v>
      </c>
      <c r="R31" s="6">
        <v>1385</v>
      </c>
      <c r="S31" s="20">
        <f>SUM(Q31:R31)</f>
        <v>1652</v>
      </c>
      <c r="T31" s="6">
        <v>416</v>
      </c>
      <c r="U31" s="6">
        <v>1944</v>
      </c>
      <c r="V31" s="20">
        <f>SUM(T31:U31)</f>
        <v>2360</v>
      </c>
      <c r="W31" s="6">
        <v>533</v>
      </c>
      <c r="X31" s="6">
        <v>1802</v>
      </c>
      <c r="Y31" s="20">
        <f>SUM(W31:X31)</f>
        <v>2335</v>
      </c>
      <c r="Z31" s="6">
        <v>767</v>
      </c>
      <c r="AA31" s="6">
        <v>2096</v>
      </c>
      <c r="AB31" s="20">
        <f>SUM(Z31:AA31)</f>
        <v>2863</v>
      </c>
    </row>
    <row r="32" spans="1:28" x14ac:dyDescent="0.25">
      <c r="A32" s="21" t="s">
        <v>45</v>
      </c>
      <c r="B32" s="6">
        <v>0</v>
      </c>
      <c r="C32" s="6">
        <v>0</v>
      </c>
      <c r="D32" s="20">
        <f t="shared" ref="D32:D33" si="54">SUM(B32:C32)</f>
        <v>0</v>
      </c>
      <c r="E32" s="6">
        <v>2</v>
      </c>
      <c r="F32" s="6">
        <v>4</v>
      </c>
      <c r="G32" s="20">
        <f t="shared" ref="G32:G33" si="55">SUM(E32:F32)</f>
        <v>6</v>
      </c>
      <c r="H32" s="6">
        <v>542</v>
      </c>
      <c r="I32" s="6">
        <v>2085</v>
      </c>
      <c r="J32" s="20">
        <f t="shared" ref="J32:J33" si="56">SUM(H32:I32)</f>
        <v>2627</v>
      </c>
      <c r="K32" s="6">
        <v>848</v>
      </c>
      <c r="L32" s="6">
        <v>3035</v>
      </c>
      <c r="M32" s="20">
        <f t="shared" ref="M32:M33" si="57">SUM(K32:L32)</f>
        <v>3883</v>
      </c>
      <c r="N32" s="6">
        <v>552</v>
      </c>
      <c r="O32" s="6">
        <v>2283</v>
      </c>
      <c r="P32" s="20">
        <f t="shared" ref="P32:P33" si="58">SUM(N32:O32)</f>
        <v>2835</v>
      </c>
      <c r="Q32" s="6">
        <v>683</v>
      </c>
      <c r="R32" s="6">
        <v>3333</v>
      </c>
      <c r="S32" s="20">
        <f t="shared" ref="S32:S33" si="59">SUM(Q32:R32)</f>
        <v>4016</v>
      </c>
      <c r="T32" s="6">
        <v>1451</v>
      </c>
      <c r="U32" s="6">
        <v>6388</v>
      </c>
      <c r="V32" s="20">
        <f t="shared" ref="V32:V33" si="60">SUM(T32:U32)</f>
        <v>7839</v>
      </c>
      <c r="W32" s="6">
        <v>1729</v>
      </c>
      <c r="X32" s="6">
        <v>5762</v>
      </c>
      <c r="Y32" s="20">
        <f t="shared" ref="Y32:Y33" si="61">SUM(W32:X32)</f>
        <v>7491</v>
      </c>
      <c r="Z32" s="6">
        <v>2116</v>
      </c>
      <c r="AA32" s="6">
        <v>5519</v>
      </c>
      <c r="AB32" s="20">
        <f t="shared" ref="AB32:AB33" si="62">SUM(Z32:AA32)</f>
        <v>7635</v>
      </c>
    </row>
    <row r="33" spans="1:28" x14ac:dyDescent="0.25">
      <c r="A33" s="21" t="s">
        <v>46</v>
      </c>
      <c r="B33" s="6">
        <v>0</v>
      </c>
      <c r="C33" s="6">
        <v>0</v>
      </c>
      <c r="D33" s="20">
        <f t="shared" si="54"/>
        <v>0</v>
      </c>
      <c r="E33" s="6">
        <v>0</v>
      </c>
      <c r="F33" s="6">
        <v>1</v>
      </c>
      <c r="G33" s="20">
        <f t="shared" si="55"/>
        <v>1</v>
      </c>
      <c r="H33" s="6">
        <v>183</v>
      </c>
      <c r="I33" s="6">
        <v>708</v>
      </c>
      <c r="J33" s="20">
        <f t="shared" si="56"/>
        <v>891</v>
      </c>
      <c r="K33" s="6">
        <v>249</v>
      </c>
      <c r="L33" s="6">
        <v>895</v>
      </c>
      <c r="M33" s="20">
        <f t="shared" si="57"/>
        <v>1144</v>
      </c>
      <c r="N33" s="6">
        <v>191</v>
      </c>
      <c r="O33" s="6">
        <v>645</v>
      </c>
      <c r="P33" s="20">
        <f t="shared" si="58"/>
        <v>836</v>
      </c>
      <c r="Q33" s="6">
        <v>208</v>
      </c>
      <c r="R33" s="6">
        <v>1057</v>
      </c>
      <c r="S33" s="20">
        <f t="shared" si="59"/>
        <v>1265</v>
      </c>
      <c r="T33" s="6">
        <v>441</v>
      </c>
      <c r="U33" s="6">
        <v>1568</v>
      </c>
      <c r="V33" s="20">
        <f t="shared" si="60"/>
        <v>2009</v>
      </c>
      <c r="W33" s="6">
        <v>611</v>
      </c>
      <c r="X33" s="6">
        <v>1834</v>
      </c>
      <c r="Y33" s="20">
        <f t="shared" si="61"/>
        <v>2445</v>
      </c>
      <c r="Z33" s="6">
        <v>820</v>
      </c>
      <c r="AA33" s="6">
        <v>1712</v>
      </c>
      <c r="AB33" s="20">
        <f t="shared" si="62"/>
        <v>2532</v>
      </c>
    </row>
    <row r="34" spans="1:28" x14ac:dyDescent="0.25">
      <c r="A34" s="21" t="s">
        <v>47</v>
      </c>
      <c r="B34" s="6">
        <v>0</v>
      </c>
      <c r="C34" s="6">
        <v>0</v>
      </c>
      <c r="D34" s="20">
        <f t="shared" ref="D34:D35" si="63">SUM(B34:C34)</f>
        <v>0</v>
      </c>
      <c r="E34" s="6">
        <v>0</v>
      </c>
      <c r="F34" s="6">
        <v>0</v>
      </c>
      <c r="G34" s="20">
        <f t="shared" ref="G34:G35" si="64">SUM(E34:F34)</f>
        <v>0</v>
      </c>
      <c r="H34" s="6">
        <v>13</v>
      </c>
      <c r="I34" s="6">
        <v>63</v>
      </c>
      <c r="J34" s="20">
        <f t="shared" ref="J34:J35" si="65">SUM(H34:I34)</f>
        <v>76</v>
      </c>
      <c r="K34" s="6">
        <v>19</v>
      </c>
      <c r="L34" s="6">
        <v>79</v>
      </c>
      <c r="M34" s="20">
        <f t="shared" ref="M34:M35" si="66">SUM(K34:L34)</f>
        <v>98</v>
      </c>
      <c r="N34" s="6">
        <v>20</v>
      </c>
      <c r="O34" s="6">
        <v>52</v>
      </c>
      <c r="P34" s="20">
        <f t="shared" ref="P34:P35" si="67">SUM(N34:O34)</f>
        <v>72</v>
      </c>
      <c r="Q34" s="6">
        <v>19</v>
      </c>
      <c r="R34" s="6">
        <v>91</v>
      </c>
      <c r="S34" s="20">
        <f t="shared" ref="S34:S35" si="68">SUM(Q34:R34)</f>
        <v>110</v>
      </c>
      <c r="T34" s="6">
        <v>51</v>
      </c>
      <c r="U34" s="6">
        <v>128</v>
      </c>
      <c r="V34" s="20">
        <f t="shared" ref="V34:V35" si="69">SUM(T34:U34)</f>
        <v>179</v>
      </c>
      <c r="W34" s="6">
        <v>37</v>
      </c>
      <c r="X34" s="6">
        <v>128</v>
      </c>
      <c r="Y34" s="20">
        <f t="shared" ref="Y34:Y35" si="70">SUM(W34:X34)</f>
        <v>165</v>
      </c>
      <c r="Z34" s="6">
        <v>69</v>
      </c>
      <c r="AA34" s="6">
        <v>151</v>
      </c>
      <c r="AB34" s="20">
        <f t="shared" ref="AB34:AB35" si="71">SUM(Z34:AA34)</f>
        <v>220</v>
      </c>
    </row>
    <row r="35" spans="1:28" x14ac:dyDescent="0.25">
      <c r="A35" s="21" t="s">
        <v>48</v>
      </c>
      <c r="B35" s="6">
        <v>0</v>
      </c>
      <c r="C35" s="6">
        <v>0</v>
      </c>
      <c r="D35" s="20">
        <f t="shared" si="63"/>
        <v>0</v>
      </c>
      <c r="E35" s="6">
        <v>0</v>
      </c>
      <c r="F35" s="6">
        <v>0</v>
      </c>
      <c r="G35" s="20">
        <f t="shared" si="64"/>
        <v>0</v>
      </c>
      <c r="H35" s="6">
        <v>4</v>
      </c>
      <c r="I35" s="6">
        <v>3</v>
      </c>
      <c r="J35" s="20">
        <f t="shared" si="65"/>
        <v>7</v>
      </c>
      <c r="K35" s="6">
        <v>6</v>
      </c>
      <c r="L35" s="6">
        <v>18</v>
      </c>
      <c r="M35" s="20">
        <f t="shared" si="66"/>
        <v>24</v>
      </c>
      <c r="N35" s="6">
        <v>1</v>
      </c>
      <c r="O35" s="6">
        <v>7</v>
      </c>
      <c r="P35" s="20">
        <f t="shared" si="67"/>
        <v>8</v>
      </c>
      <c r="Q35" s="6">
        <v>4</v>
      </c>
      <c r="R35" s="6">
        <v>20</v>
      </c>
      <c r="S35" s="20">
        <f t="shared" si="68"/>
        <v>24</v>
      </c>
      <c r="T35" s="6">
        <v>8</v>
      </c>
      <c r="U35" s="6">
        <v>39</v>
      </c>
      <c r="V35" s="20">
        <f t="shared" si="69"/>
        <v>47</v>
      </c>
      <c r="W35" s="6">
        <v>9</v>
      </c>
      <c r="X35" s="6">
        <v>21</v>
      </c>
      <c r="Y35" s="20">
        <f t="shared" si="70"/>
        <v>30</v>
      </c>
      <c r="Z35" s="6">
        <v>16</v>
      </c>
      <c r="AA35" s="6">
        <v>27</v>
      </c>
      <c r="AB35" s="20">
        <f t="shared" si="71"/>
        <v>43</v>
      </c>
    </row>
    <row r="36" spans="1:28" x14ac:dyDescent="0.25">
      <c r="A36" s="21" t="s">
        <v>49</v>
      </c>
      <c r="B36" s="6">
        <v>0</v>
      </c>
      <c r="C36" s="6">
        <v>0</v>
      </c>
      <c r="D36" s="20">
        <f t="shared" ref="D36:D37" si="72">SUM(B36:C36)</f>
        <v>0</v>
      </c>
      <c r="E36" s="6">
        <v>0</v>
      </c>
      <c r="F36" s="6">
        <v>0</v>
      </c>
      <c r="G36" s="20">
        <f t="shared" ref="G36:G37" si="73">SUM(E36:F36)</f>
        <v>0</v>
      </c>
      <c r="H36" s="6">
        <v>1</v>
      </c>
      <c r="I36" s="6">
        <v>5</v>
      </c>
      <c r="J36" s="20">
        <f t="shared" ref="J36:J37" si="74">SUM(H36:I36)</f>
        <v>6</v>
      </c>
      <c r="K36" s="6">
        <v>2</v>
      </c>
      <c r="L36" s="6">
        <v>6</v>
      </c>
      <c r="M36" s="20">
        <f t="shared" ref="M36:M37" si="75">SUM(K36:L36)</f>
        <v>8</v>
      </c>
      <c r="N36" s="6">
        <v>1</v>
      </c>
      <c r="O36" s="6">
        <v>4</v>
      </c>
      <c r="P36" s="20">
        <f t="shared" ref="P36:P37" si="76">SUM(N36:O36)</f>
        <v>5</v>
      </c>
      <c r="Q36" s="6">
        <v>1</v>
      </c>
      <c r="R36" s="6">
        <v>9</v>
      </c>
      <c r="S36" s="20">
        <f t="shared" ref="S36:S37" si="77">SUM(Q36:R36)</f>
        <v>10</v>
      </c>
      <c r="T36" s="6">
        <v>1</v>
      </c>
      <c r="U36" s="6">
        <v>14</v>
      </c>
      <c r="V36" s="20">
        <f t="shared" ref="V36:V37" si="78">SUM(T36:U36)</f>
        <v>15</v>
      </c>
      <c r="W36" s="6">
        <v>1</v>
      </c>
      <c r="X36" s="6">
        <v>8</v>
      </c>
      <c r="Y36" s="20">
        <f t="shared" ref="Y36:Y37" si="79">SUM(W36:X36)</f>
        <v>9</v>
      </c>
      <c r="Z36" s="6">
        <v>9</v>
      </c>
      <c r="AA36" s="6">
        <v>15</v>
      </c>
      <c r="AB36" s="20">
        <f t="shared" ref="AB36:AB37" si="80">SUM(Z36:AA36)</f>
        <v>24</v>
      </c>
    </row>
    <row r="37" spans="1:28" x14ac:dyDescent="0.25">
      <c r="A37" s="21" t="s">
        <v>33</v>
      </c>
      <c r="B37" s="6">
        <v>745</v>
      </c>
      <c r="C37" s="6">
        <v>3059</v>
      </c>
      <c r="D37" s="20">
        <f t="shared" si="72"/>
        <v>3804</v>
      </c>
      <c r="E37" s="6">
        <v>803</v>
      </c>
      <c r="F37" s="6">
        <v>3222</v>
      </c>
      <c r="G37" s="20">
        <f t="shared" si="73"/>
        <v>4025</v>
      </c>
      <c r="H37" s="6">
        <v>49</v>
      </c>
      <c r="I37" s="6">
        <v>217</v>
      </c>
      <c r="J37" s="20">
        <f t="shared" si="74"/>
        <v>266</v>
      </c>
      <c r="K37" s="6">
        <v>0</v>
      </c>
      <c r="L37" s="6">
        <v>0</v>
      </c>
      <c r="M37" s="20">
        <f t="shared" si="75"/>
        <v>0</v>
      </c>
      <c r="N37" s="6">
        <v>0</v>
      </c>
      <c r="O37" s="6">
        <v>0</v>
      </c>
      <c r="P37" s="20">
        <f t="shared" si="76"/>
        <v>0</v>
      </c>
      <c r="Q37" s="6">
        <v>0</v>
      </c>
      <c r="R37" s="6">
        <v>0</v>
      </c>
      <c r="S37" s="20">
        <f t="shared" si="77"/>
        <v>0</v>
      </c>
      <c r="T37" s="6">
        <v>0</v>
      </c>
      <c r="U37" s="6">
        <v>0</v>
      </c>
      <c r="V37" s="20">
        <f t="shared" si="78"/>
        <v>0</v>
      </c>
      <c r="W37" s="6">
        <v>0</v>
      </c>
      <c r="X37" s="6">
        <v>0</v>
      </c>
      <c r="Y37" s="20">
        <f t="shared" si="79"/>
        <v>0</v>
      </c>
      <c r="Z37" s="6">
        <v>0</v>
      </c>
      <c r="AA37" s="6">
        <v>0</v>
      </c>
      <c r="AB37" s="20">
        <f t="shared" si="80"/>
        <v>0</v>
      </c>
    </row>
    <row r="38" spans="1:28" x14ac:dyDescent="0.25">
      <c r="A38" s="4" t="s">
        <v>4</v>
      </c>
      <c r="B38" s="7">
        <f t="shared" ref="B38:AB38" si="81">SUM(B31:B37)</f>
        <v>745</v>
      </c>
      <c r="C38" s="7">
        <f t="shared" si="81"/>
        <v>3059</v>
      </c>
      <c r="D38" s="7">
        <f t="shared" si="81"/>
        <v>3804</v>
      </c>
      <c r="E38" s="7">
        <f t="shared" si="81"/>
        <v>808</v>
      </c>
      <c r="F38" s="7">
        <f t="shared" si="81"/>
        <v>3236</v>
      </c>
      <c r="G38" s="7">
        <f t="shared" si="81"/>
        <v>4044</v>
      </c>
      <c r="H38" s="7">
        <f t="shared" si="81"/>
        <v>1056</v>
      </c>
      <c r="I38" s="7">
        <f t="shared" si="81"/>
        <v>4223</v>
      </c>
      <c r="J38" s="7">
        <f t="shared" si="81"/>
        <v>5279</v>
      </c>
      <c r="K38" s="7">
        <f t="shared" si="81"/>
        <v>1373</v>
      </c>
      <c r="L38" s="7">
        <f t="shared" si="81"/>
        <v>5196</v>
      </c>
      <c r="M38" s="7">
        <f t="shared" si="81"/>
        <v>6569</v>
      </c>
      <c r="N38" s="7">
        <f t="shared" si="81"/>
        <v>967</v>
      </c>
      <c r="O38" s="7">
        <f t="shared" si="81"/>
        <v>4146</v>
      </c>
      <c r="P38" s="7">
        <f t="shared" si="81"/>
        <v>5113</v>
      </c>
      <c r="Q38" s="7">
        <f t="shared" si="81"/>
        <v>1182</v>
      </c>
      <c r="R38" s="7">
        <f t="shared" si="81"/>
        <v>5895</v>
      </c>
      <c r="S38" s="7">
        <f t="shared" si="81"/>
        <v>7077</v>
      </c>
      <c r="T38" s="7">
        <f t="shared" si="81"/>
        <v>2368</v>
      </c>
      <c r="U38" s="7">
        <f t="shared" si="81"/>
        <v>10081</v>
      </c>
      <c r="V38" s="7">
        <f t="shared" si="81"/>
        <v>12449</v>
      </c>
      <c r="W38" s="7">
        <f t="shared" si="81"/>
        <v>2920</v>
      </c>
      <c r="X38" s="7">
        <f t="shared" si="81"/>
        <v>9555</v>
      </c>
      <c r="Y38" s="7">
        <f t="shared" si="81"/>
        <v>12475</v>
      </c>
      <c r="Z38" s="7">
        <f t="shared" si="81"/>
        <v>3797</v>
      </c>
      <c r="AA38" s="7">
        <f t="shared" si="81"/>
        <v>9520</v>
      </c>
      <c r="AB38" s="7">
        <f t="shared" si="81"/>
        <v>13317</v>
      </c>
    </row>
    <row r="39" spans="1:28" x14ac:dyDescent="0.25">
      <c r="A39" s="12" t="s">
        <v>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</sheetData>
  <mergeCells count="36">
    <mergeCell ref="A39:AB39"/>
    <mergeCell ref="T15:V15"/>
    <mergeCell ref="W15:Y15"/>
    <mergeCell ref="Z15:AB15"/>
    <mergeCell ref="A26:AB26"/>
    <mergeCell ref="A28:AB28"/>
    <mergeCell ref="A29:A30"/>
    <mergeCell ref="B29:D29"/>
    <mergeCell ref="E29:G29"/>
    <mergeCell ref="H29:J29"/>
    <mergeCell ref="K29:M29"/>
    <mergeCell ref="N29:P29"/>
    <mergeCell ref="Q29:S29"/>
    <mergeCell ref="T29:V29"/>
    <mergeCell ref="W29:Y29"/>
    <mergeCell ref="Z29:AB29"/>
    <mergeCell ref="A12:AB12"/>
    <mergeCell ref="A14:AB14"/>
    <mergeCell ref="A15:A16"/>
    <mergeCell ref="B15:D15"/>
    <mergeCell ref="E15:G15"/>
    <mergeCell ref="H15:J15"/>
    <mergeCell ref="K15:M15"/>
    <mergeCell ref="N15:P15"/>
    <mergeCell ref="Q15:S15"/>
    <mergeCell ref="A1:AB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95FD5-96D8-4AC3-92AF-F22949EA9CCE}">
  <dimension ref="A1:AB44"/>
  <sheetViews>
    <sheetView zoomScaleNormal="100" workbookViewId="0">
      <pane xSplit="1" ySplit="3" topLeftCell="P32" activePane="bottomRight" state="frozen"/>
      <selection pane="topRight" activeCell="B1" sqref="B1"/>
      <selection pane="bottomLeft" activeCell="A4" sqref="A4"/>
      <selection pane="bottomRight" activeCell="AE43" sqref="AE43"/>
    </sheetView>
  </sheetViews>
  <sheetFormatPr baseColWidth="10" defaultColWidth="9.140625" defaultRowHeight="16.5" x14ac:dyDescent="0.25"/>
  <cols>
    <col min="1" max="1" width="27.5703125" style="1" bestFit="1" customWidth="1"/>
    <col min="2" max="2" width="7.85546875" style="1" bestFit="1" customWidth="1"/>
    <col min="3" max="4" width="9" style="1" bestFit="1" customWidth="1"/>
    <col min="5" max="5" width="7.85546875" style="1" bestFit="1" customWidth="1"/>
    <col min="6" max="7" width="9" style="1" bestFit="1" customWidth="1"/>
    <col min="8" max="8" width="7.85546875" style="1" bestFit="1" customWidth="1"/>
    <col min="9" max="10" width="9" style="1" bestFit="1" customWidth="1"/>
    <col min="11" max="11" width="7.85546875" style="1" bestFit="1" customWidth="1"/>
    <col min="12" max="13" width="9" style="1" bestFit="1" customWidth="1"/>
    <col min="14" max="15" width="7.85546875" style="1" bestFit="1" customWidth="1"/>
    <col min="16" max="16" width="9" style="1" bestFit="1" customWidth="1"/>
    <col min="17" max="17" width="7.85546875" style="1" bestFit="1" customWidth="1"/>
    <col min="18" max="19" width="9" style="1" bestFit="1" customWidth="1"/>
    <col min="20" max="20" width="7.85546875" style="1" bestFit="1" customWidth="1"/>
    <col min="21" max="22" width="9" style="1" bestFit="1" customWidth="1"/>
    <col min="23" max="28" width="7.5703125" style="1" bestFit="1" customWidth="1"/>
    <col min="29" max="16384" width="9.140625" style="1"/>
  </cols>
  <sheetData>
    <row r="1" spans="1:28" x14ac:dyDescent="0.25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x14ac:dyDescent="0.25">
      <c r="A2" s="16" t="s">
        <v>41</v>
      </c>
      <c r="B2" s="9">
        <v>2016</v>
      </c>
      <c r="C2" s="10"/>
      <c r="D2" s="11"/>
      <c r="E2" s="9">
        <v>2017</v>
      </c>
      <c r="F2" s="10"/>
      <c r="G2" s="11"/>
      <c r="H2" s="9">
        <v>2018</v>
      </c>
      <c r="I2" s="10"/>
      <c r="J2" s="11"/>
      <c r="K2" s="9">
        <v>2019</v>
      </c>
      <c r="L2" s="10"/>
      <c r="M2" s="11"/>
      <c r="N2" s="9">
        <v>2020</v>
      </c>
      <c r="O2" s="10"/>
      <c r="P2" s="11"/>
      <c r="Q2" s="9">
        <v>2021</v>
      </c>
      <c r="R2" s="10"/>
      <c r="S2" s="11"/>
      <c r="T2" s="9">
        <v>2022</v>
      </c>
      <c r="U2" s="10"/>
      <c r="V2" s="11"/>
      <c r="W2" s="9">
        <v>2023</v>
      </c>
      <c r="X2" s="10"/>
      <c r="Y2" s="11"/>
      <c r="Z2" s="9">
        <v>2024</v>
      </c>
      <c r="AA2" s="10"/>
      <c r="AB2" s="11"/>
    </row>
    <row r="3" spans="1:28" ht="41.25" x14ac:dyDescent="0.25">
      <c r="A3" s="17"/>
      <c r="B3" s="5" t="s">
        <v>2</v>
      </c>
      <c r="C3" s="5" t="s">
        <v>3</v>
      </c>
      <c r="D3" s="5" t="s">
        <v>4</v>
      </c>
      <c r="E3" s="5" t="s">
        <v>2</v>
      </c>
      <c r="F3" s="5" t="s">
        <v>3</v>
      </c>
      <c r="G3" s="5" t="s">
        <v>4</v>
      </c>
      <c r="H3" s="5" t="s">
        <v>2</v>
      </c>
      <c r="I3" s="5" t="s">
        <v>3</v>
      </c>
      <c r="J3" s="5" t="s">
        <v>4</v>
      </c>
      <c r="K3" s="5" t="s">
        <v>2</v>
      </c>
      <c r="L3" s="5" t="s">
        <v>3</v>
      </c>
      <c r="M3" s="5" t="s">
        <v>4</v>
      </c>
      <c r="N3" s="5" t="s">
        <v>2</v>
      </c>
      <c r="O3" s="5" t="s">
        <v>3</v>
      </c>
      <c r="P3" s="5" t="s">
        <v>4</v>
      </c>
      <c r="Q3" s="5" t="s">
        <v>2</v>
      </c>
      <c r="R3" s="5" t="s">
        <v>3</v>
      </c>
      <c r="S3" s="5" t="s">
        <v>4</v>
      </c>
      <c r="T3" s="5" t="s">
        <v>2</v>
      </c>
      <c r="U3" s="5" t="s">
        <v>3</v>
      </c>
      <c r="V3" s="5" t="s">
        <v>4</v>
      </c>
      <c r="W3" s="5" t="s">
        <v>2</v>
      </c>
      <c r="X3" s="5" t="s">
        <v>3</v>
      </c>
      <c r="Y3" s="5" t="s">
        <v>4</v>
      </c>
      <c r="Z3" s="5" t="s">
        <v>2</v>
      </c>
      <c r="AA3" s="5" t="s">
        <v>3</v>
      </c>
      <c r="AB3" s="5" t="s">
        <v>4</v>
      </c>
    </row>
    <row r="4" spans="1:28" x14ac:dyDescent="0.25">
      <c r="A4" s="27" t="s">
        <v>50</v>
      </c>
      <c r="B4" s="25">
        <v>0</v>
      </c>
      <c r="C4" s="6">
        <v>0</v>
      </c>
      <c r="D4" s="7">
        <f t="shared" ref="D4" si="0">SUM(B4:C4)</f>
        <v>0</v>
      </c>
      <c r="E4" s="6">
        <v>0</v>
      </c>
      <c r="F4" s="6">
        <v>0</v>
      </c>
      <c r="G4" s="7">
        <f t="shared" ref="G4" si="1">SUM(E4:F4)</f>
        <v>0</v>
      </c>
      <c r="H4" s="6">
        <v>0</v>
      </c>
      <c r="I4" s="6">
        <v>0</v>
      </c>
      <c r="J4" s="7">
        <f t="shared" ref="J4" si="2">SUM(H4:I4)</f>
        <v>0</v>
      </c>
      <c r="K4" s="6">
        <v>0</v>
      </c>
      <c r="L4" s="6">
        <v>0</v>
      </c>
      <c r="M4" s="7">
        <f t="shared" ref="M4" si="3">SUM(K4:L4)</f>
        <v>0</v>
      </c>
      <c r="N4" s="6">
        <v>0</v>
      </c>
      <c r="O4" s="6">
        <v>0</v>
      </c>
      <c r="P4" s="7">
        <f t="shared" ref="P4" si="4">SUM(N4:O4)</f>
        <v>0</v>
      </c>
      <c r="Q4" s="6">
        <v>0</v>
      </c>
      <c r="R4" s="6">
        <v>0</v>
      </c>
      <c r="S4" s="7">
        <f t="shared" ref="S4" si="5">SUM(Q4:R4)</f>
        <v>0</v>
      </c>
      <c r="T4" s="6">
        <v>0</v>
      </c>
      <c r="U4" s="6">
        <v>0</v>
      </c>
      <c r="V4" s="7">
        <f t="shared" ref="V4" si="6">SUM(T4:U4)</f>
        <v>0</v>
      </c>
      <c r="W4" s="6">
        <v>0</v>
      </c>
      <c r="X4" s="6">
        <v>1</v>
      </c>
      <c r="Y4" s="7">
        <f>SUM(W4:X4)</f>
        <v>1</v>
      </c>
      <c r="Z4" s="18">
        <v>1</v>
      </c>
      <c r="AA4" s="18">
        <v>0</v>
      </c>
      <c r="AB4" s="19">
        <f>SUM(Z4:AA4)</f>
        <v>1</v>
      </c>
    </row>
    <row r="5" spans="1:28" x14ac:dyDescent="0.25">
      <c r="A5" s="28" t="s">
        <v>51</v>
      </c>
      <c r="B5" s="25">
        <v>0</v>
      </c>
      <c r="C5" s="6">
        <v>0</v>
      </c>
      <c r="D5" s="7">
        <f>SUM(B5:C5)</f>
        <v>0</v>
      </c>
      <c r="E5" s="6">
        <v>0</v>
      </c>
      <c r="F5" s="6">
        <v>0</v>
      </c>
      <c r="G5" s="7">
        <f>SUM(E5:F5)</f>
        <v>0</v>
      </c>
      <c r="H5" s="6">
        <v>0</v>
      </c>
      <c r="I5" s="6">
        <v>0</v>
      </c>
      <c r="J5" s="7">
        <f>SUM(H5:I5)</f>
        <v>0</v>
      </c>
      <c r="K5" s="6">
        <v>0</v>
      </c>
      <c r="L5" s="6">
        <v>0</v>
      </c>
      <c r="M5" s="7">
        <f>SUM(K5:L5)</f>
        <v>0</v>
      </c>
      <c r="N5" s="6">
        <v>0</v>
      </c>
      <c r="O5" s="6">
        <v>0</v>
      </c>
      <c r="P5" s="7">
        <f>SUM(N5:O5)</f>
        <v>0</v>
      </c>
      <c r="Q5" s="6">
        <v>0</v>
      </c>
      <c r="R5" s="6">
        <v>0</v>
      </c>
      <c r="S5" s="7">
        <f>SUM(Q5:R5)</f>
        <v>0</v>
      </c>
      <c r="T5" s="6">
        <v>1</v>
      </c>
      <c r="U5" s="6">
        <v>0</v>
      </c>
      <c r="V5" s="7">
        <f>SUM(T5:U5)</f>
        <v>1</v>
      </c>
      <c r="W5" s="6">
        <v>0</v>
      </c>
      <c r="X5" s="6">
        <v>0</v>
      </c>
      <c r="Y5" s="7">
        <f>SUM(W5:X5)</f>
        <v>0</v>
      </c>
      <c r="Z5" s="6">
        <v>0</v>
      </c>
      <c r="AA5" s="6">
        <v>0</v>
      </c>
      <c r="AB5" s="7">
        <f>SUM(Z5:AA5)</f>
        <v>0</v>
      </c>
    </row>
    <row r="6" spans="1:28" x14ac:dyDescent="0.25">
      <c r="A6" s="28" t="s">
        <v>52</v>
      </c>
      <c r="B6" s="25">
        <v>0</v>
      </c>
      <c r="C6" s="6">
        <v>0</v>
      </c>
      <c r="D6" s="7">
        <f t="shared" ref="D6:D18" si="7">SUM(B6:C6)</f>
        <v>0</v>
      </c>
      <c r="E6" s="6">
        <v>0</v>
      </c>
      <c r="F6" s="6">
        <v>0</v>
      </c>
      <c r="G6" s="7">
        <f t="shared" ref="G6:G18" si="8">SUM(E6:F6)</f>
        <v>0</v>
      </c>
      <c r="H6" s="6">
        <v>0</v>
      </c>
      <c r="I6" s="6">
        <v>0</v>
      </c>
      <c r="J6" s="7">
        <f t="shared" ref="J6:J18" si="9">SUM(H6:I6)</f>
        <v>0</v>
      </c>
      <c r="K6" s="6">
        <v>1</v>
      </c>
      <c r="L6" s="6"/>
      <c r="M6" s="7">
        <f t="shared" ref="M6:M18" si="10">SUM(K6:L6)</f>
        <v>1</v>
      </c>
      <c r="N6" s="6">
        <v>0</v>
      </c>
      <c r="O6" s="6">
        <v>0</v>
      </c>
      <c r="P6" s="7">
        <f t="shared" ref="P6:P18" si="11">SUM(N6:O6)</f>
        <v>0</v>
      </c>
      <c r="Q6" s="6">
        <v>0</v>
      </c>
      <c r="R6" s="6">
        <v>0</v>
      </c>
      <c r="S6" s="7">
        <f t="shared" ref="S6:S18" si="12">SUM(Q6:R6)</f>
        <v>0</v>
      </c>
      <c r="T6" s="6"/>
      <c r="U6" s="6">
        <v>0</v>
      </c>
      <c r="V6" s="7">
        <f t="shared" ref="V6:V18" si="13">SUM(T6:U6)</f>
        <v>0</v>
      </c>
      <c r="W6" s="6">
        <v>0</v>
      </c>
      <c r="X6" s="6">
        <v>0</v>
      </c>
      <c r="Y6" s="7">
        <f>SUM(W6:X6)</f>
        <v>0</v>
      </c>
      <c r="Z6" s="6">
        <v>0</v>
      </c>
      <c r="AA6" s="6">
        <v>0</v>
      </c>
      <c r="AB6" s="7">
        <f t="shared" ref="AB6:AB18" si="14">SUM(Z6:AA6)</f>
        <v>0</v>
      </c>
    </row>
    <row r="7" spans="1:28" x14ac:dyDescent="0.25">
      <c r="A7" s="28" t="s">
        <v>53</v>
      </c>
      <c r="B7" s="25">
        <v>0</v>
      </c>
      <c r="C7" s="6">
        <v>0</v>
      </c>
      <c r="D7" s="7">
        <v>0</v>
      </c>
      <c r="E7" s="6">
        <v>0</v>
      </c>
      <c r="F7" s="6">
        <v>0</v>
      </c>
      <c r="G7" s="7">
        <v>0</v>
      </c>
      <c r="H7" s="6">
        <v>0</v>
      </c>
      <c r="I7" s="6">
        <v>0</v>
      </c>
      <c r="J7" s="7">
        <v>0</v>
      </c>
      <c r="K7" s="6">
        <v>0</v>
      </c>
      <c r="L7" s="6">
        <v>0</v>
      </c>
      <c r="M7" s="7">
        <v>0</v>
      </c>
      <c r="N7" s="6">
        <v>0</v>
      </c>
      <c r="O7" s="6">
        <v>0</v>
      </c>
      <c r="P7" s="7">
        <v>0</v>
      </c>
      <c r="Q7" s="6">
        <v>0</v>
      </c>
      <c r="R7" s="6">
        <v>0</v>
      </c>
      <c r="S7" s="7">
        <v>0</v>
      </c>
      <c r="T7" s="6">
        <v>0</v>
      </c>
      <c r="U7" s="6">
        <v>0</v>
      </c>
      <c r="V7" s="7">
        <f t="shared" si="13"/>
        <v>0</v>
      </c>
      <c r="W7" s="6">
        <v>0</v>
      </c>
      <c r="X7" s="6">
        <v>1</v>
      </c>
      <c r="Y7" s="7">
        <f>SUM(W7:X7)</f>
        <v>1</v>
      </c>
      <c r="Z7" s="6"/>
      <c r="AA7" s="6"/>
      <c r="AB7" s="7"/>
    </row>
    <row r="8" spans="1:28" x14ac:dyDescent="0.25">
      <c r="A8" s="28" t="s">
        <v>54</v>
      </c>
      <c r="B8" s="25">
        <v>7472</v>
      </c>
      <c r="C8" s="6">
        <v>10995</v>
      </c>
      <c r="D8" s="7">
        <f t="shared" si="7"/>
        <v>18467</v>
      </c>
      <c r="E8" s="6">
        <v>7259</v>
      </c>
      <c r="F8" s="6">
        <v>10655</v>
      </c>
      <c r="G8" s="7">
        <f t="shared" si="8"/>
        <v>17914</v>
      </c>
      <c r="H8" s="6">
        <v>7551</v>
      </c>
      <c r="I8" s="6">
        <v>12028</v>
      </c>
      <c r="J8" s="7">
        <f t="shared" si="9"/>
        <v>19579</v>
      </c>
      <c r="K8" s="6">
        <v>8106</v>
      </c>
      <c r="L8" s="6">
        <v>12849</v>
      </c>
      <c r="M8" s="7">
        <f t="shared" si="10"/>
        <v>20955</v>
      </c>
      <c r="N8" s="6">
        <v>5271</v>
      </c>
      <c r="O8" s="6">
        <v>8872</v>
      </c>
      <c r="P8" s="7">
        <f t="shared" si="11"/>
        <v>14143</v>
      </c>
      <c r="Q8" s="6">
        <v>6357</v>
      </c>
      <c r="R8" s="6">
        <v>11524</v>
      </c>
      <c r="S8" s="7">
        <f t="shared" si="12"/>
        <v>17881</v>
      </c>
      <c r="T8" s="6">
        <v>8383</v>
      </c>
      <c r="U8" s="6">
        <v>16181</v>
      </c>
      <c r="V8" s="7">
        <f t="shared" si="13"/>
        <v>24564</v>
      </c>
      <c r="W8" s="6">
        <v>10926</v>
      </c>
      <c r="X8" s="6">
        <v>17200</v>
      </c>
      <c r="Y8" s="7">
        <f>SUM(W8:X8)</f>
        <v>28126</v>
      </c>
      <c r="Z8" s="6">
        <v>13709</v>
      </c>
      <c r="AA8" s="6">
        <v>19006</v>
      </c>
      <c r="AB8" s="7">
        <f t="shared" si="14"/>
        <v>32715</v>
      </c>
    </row>
    <row r="9" spans="1:28" x14ac:dyDescent="0.25">
      <c r="A9" s="28" t="s">
        <v>55</v>
      </c>
      <c r="B9" s="25">
        <v>0</v>
      </c>
      <c r="C9" s="6">
        <v>0</v>
      </c>
      <c r="D9" s="7">
        <f>SUM(B9:C9)</f>
        <v>0</v>
      </c>
      <c r="E9" s="6">
        <v>0</v>
      </c>
      <c r="F9" s="6">
        <v>0</v>
      </c>
      <c r="G9" s="7">
        <f>SUM(E9:F9)</f>
        <v>0</v>
      </c>
      <c r="H9" s="6">
        <v>0</v>
      </c>
      <c r="I9" s="6">
        <v>0</v>
      </c>
      <c r="J9" s="7">
        <f>SUM(H9:I9)</f>
        <v>0</v>
      </c>
      <c r="K9" s="6">
        <v>1</v>
      </c>
      <c r="L9" s="6">
        <v>0</v>
      </c>
      <c r="M9" s="7">
        <f>SUM(K9:L9)</f>
        <v>1</v>
      </c>
      <c r="N9" s="6">
        <v>0</v>
      </c>
      <c r="O9" s="6">
        <v>0</v>
      </c>
      <c r="P9" s="7">
        <f>SUM(N9:O9)</f>
        <v>0</v>
      </c>
      <c r="Q9" s="6">
        <v>0</v>
      </c>
      <c r="R9" s="6">
        <v>0</v>
      </c>
      <c r="S9" s="7">
        <f>SUM(Q9:R9)</f>
        <v>0</v>
      </c>
      <c r="T9" s="6">
        <v>0</v>
      </c>
      <c r="U9" s="6">
        <v>1</v>
      </c>
      <c r="V9" s="7">
        <f>SUM(T9:U9)</f>
        <v>1</v>
      </c>
      <c r="W9" s="6">
        <v>1</v>
      </c>
      <c r="X9" s="6">
        <v>0</v>
      </c>
      <c r="Y9" s="7">
        <f>SUM(W9:X9)</f>
        <v>1</v>
      </c>
      <c r="Z9" s="6">
        <v>0</v>
      </c>
      <c r="AA9" s="6">
        <v>0</v>
      </c>
      <c r="AB9" s="7">
        <f>SUM(Z9:AA9)</f>
        <v>0</v>
      </c>
    </row>
    <row r="10" spans="1:28" x14ac:dyDescent="0.25">
      <c r="A10" s="28" t="s">
        <v>56</v>
      </c>
      <c r="B10" s="25">
        <v>0</v>
      </c>
      <c r="C10" s="6">
        <v>0</v>
      </c>
      <c r="D10" s="7">
        <f>SUM(B10:C10)</f>
        <v>0</v>
      </c>
      <c r="E10" s="6">
        <v>0</v>
      </c>
      <c r="F10" s="6">
        <v>0</v>
      </c>
      <c r="G10" s="7">
        <f>SUM(E10:F10)</f>
        <v>0</v>
      </c>
      <c r="H10" s="6">
        <v>0</v>
      </c>
      <c r="I10" s="6">
        <v>0</v>
      </c>
      <c r="J10" s="7">
        <f>SUM(H10:I10)</f>
        <v>0</v>
      </c>
      <c r="K10" s="6">
        <v>0</v>
      </c>
      <c r="L10" s="6">
        <v>0</v>
      </c>
      <c r="M10" s="7">
        <f>SUM(K10:L10)</f>
        <v>0</v>
      </c>
      <c r="N10" s="6">
        <v>0</v>
      </c>
      <c r="O10" s="6">
        <v>0</v>
      </c>
      <c r="P10" s="7">
        <f>SUM(N10:O10)</f>
        <v>0</v>
      </c>
      <c r="Q10" s="6">
        <v>0</v>
      </c>
      <c r="R10" s="6">
        <v>0</v>
      </c>
      <c r="S10" s="7">
        <f>SUM(Q10:R10)</f>
        <v>0</v>
      </c>
      <c r="T10" s="6">
        <v>0</v>
      </c>
      <c r="U10" s="6">
        <v>1</v>
      </c>
      <c r="V10" s="7">
        <f>SUM(T10:U10)</f>
        <v>1</v>
      </c>
      <c r="W10" s="6">
        <v>0</v>
      </c>
      <c r="X10" s="6">
        <v>0</v>
      </c>
      <c r="Y10" s="7">
        <f>SUM(W10:X10)</f>
        <v>0</v>
      </c>
      <c r="Z10" s="6">
        <v>0</v>
      </c>
      <c r="AA10" s="6">
        <v>0</v>
      </c>
      <c r="AB10" s="7">
        <f>SUM(Z10:AA10)</f>
        <v>0</v>
      </c>
    </row>
    <row r="11" spans="1:28" x14ac:dyDescent="0.25">
      <c r="A11" s="28" t="s">
        <v>57</v>
      </c>
      <c r="B11" s="25">
        <v>0</v>
      </c>
      <c r="C11" s="6">
        <v>0</v>
      </c>
      <c r="D11" s="7">
        <f t="shared" ref="D11:D12" si="15">SUM(B11:C11)</f>
        <v>0</v>
      </c>
      <c r="E11" s="6">
        <v>0</v>
      </c>
      <c r="F11" s="6">
        <v>0</v>
      </c>
      <c r="G11" s="7">
        <f t="shared" ref="G11:G12" si="16">SUM(E11:F11)</f>
        <v>0</v>
      </c>
      <c r="H11" s="6">
        <v>0</v>
      </c>
      <c r="I11" s="6">
        <v>0</v>
      </c>
      <c r="J11" s="7">
        <f t="shared" ref="J11:J12" si="17">SUM(H11:I11)</f>
        <v>0</v>
      </c>
      <c r="K11" s="6">
        <v>1</v>
      </c>
      <c r="L11" s="6">
        <v>1</v>
      </c>
      <c r="M11" s="7">
        <f t="shared" ref="M11:M12" si="18">SUM(K11:L11)</f>
        <v>2</v>
      </c>
      <c r="N11" s="6">
        <v>0</v>
      </c>
      <c r="O11" s="6">
        <v>0</v>
      </c>
      <c r="P11" s="7">
        <f t="shared" ref="P11:P12" si="19">SUM(N11:O11)</f>
        <v>0</v>
      </c>
      <c r="Q11" s="6">
        <v>0</v>
      </c>
      <c r="R11" s="6">
        <v>0</v>
      </c>
      <c r="S11" s="7">
        <f t="shared" ref="S11:S12" si="20">SUM(Q11:R11)</f>
        <v>0</v>
      </c>
      <c r="T11" s="6">
        <v>3</v>
      </c>
      <c r="U11" s="6">
        <v>3</v>
      </c>
      <c r="V11" s="7">
        <f t="shared" ref="V11:V12" si="21">SUM(T11:U11)</f>
        <v>6</v>
      </c>
      <c r="W11" s="6">
        <v>0</v>
      </c>
      <c r="X11" s="6">
        <v>2</v>
      </c>
      <c r="Y11" s="7">
        <f>SUM(W11:X11)</f>
        <v>2</v>
      </c>
      <c r="Z11" s="6">
        <v>1</v>
      </c>
      <c r="AA11" s="6">
        <v>0</v>
      </c>
      <c r="AB11" s="7">
        <f t="shared" ref="AB11:AB12" si="22">SUM(Z11:AA11)</f>
        <v>1</v>
      </c>
    </row>
    <row r="12" spans="1:28" x14ac:dyDescent="0.25">
      <c r="A12" s="28" t="s">
        <v>58</v>
      </c>
      <c r="B12" s="25">
        <v>0</v>
      </c>
      <c r="C12" s="6">
        <v>0</v>
      </c>
      <c r="D12" s="7">
        <f t="shared" si="15"/>
        <v>0</v>
      </c>
      <c r="E12" s="6">
        <v>0</v>
      </c>
      <c r="F12" s="6">
        <v>0</v>
      </c>
      <c r="G12" s="7">
        <f t="shared" si="16"/>
        <v>0</v>
      </c>
      <c r="H12" s="6">
        <v>0</v>
      </c>
      <c r="I12" s="6">
        <v>0</v>
      </c>
      <c r="J12" s="7">
        <f t="shared" si="17"/>
        <v>0</v>
      </c>
      <c r="K12" s="6">
        <v>0</v>
      </c>
      <c r="L12" s="6">
        <v>0</v>
      </c>
      <c r="M12" s="7">
        <f t="shared" si="18"/>
        <v>0</v>
      </c>
      <c r="N12" s="6">
        <v>0</v>
      </c>
      <c r="O12" s="6">
        <v>0</v>
      </c>
      <c r="P12" s="7">
        <f t="shared" si="19"/>
        <v>0</v>
      </c>
      <c r="Q12" s="6">
        <v>0</v>
      </c>
      <c r="R12" s="6">
        <v>0</v>
      </c>
      <c r="S12" s="7">
        <f t="shared" si="20"/>
        <v>0</v>
      </c>
      <c r="T12" s="6">
        <v>0</v>
      </c>
      <c r="U12" s="6">
        <v>1</v>
      </c>
      <c r="V12" s="7">
        <f t="shared" si="21"/>
        <v>1</v>
      </c>
      <c r="W12" s="6">
        <v>0</v>
      </c>
      <c r="X12" s="6">
        <v>0</v>
      </c>
      <c r="Y12" s="7">
        <f>SUM(W12:X12)</f>
        <v>0</v>
      </c>
      <c r="Z12" s="6">
        <v>1</v>
      </c>
      <c r="AA12" s="6">
        <v>0</v>
      </c>
      <c r="AB12" s="7">
        <f t="shared" si="22"/>
        <v>1</v>
      </c>
    </row>
    <row r="13" spans="1:28" x14ac:dyDescent="0.25">
      <c r="A13" s="28" t="s">
        <v>59</v>
      </c>
      <c r="B13" s="25">
        <v>0</v>
      </c>
      <c r="C13" s="6">
        <v>0</v>
      </c>
      <c r="D13" s="7">
        <f>SUM(B13:C13)</f>
        <v>0</v>
      </c>
      <c r="E13" s="6">
        <v>0</v>
      </c>
      <c r="F13" s="6">
        <v>0</v>
      </c>
      <c r="G13" s="7">
        <f>SUM(E13:F13)</f>
        <v>0</v>
      </c>
      <c r="H13" s="6">
        <v>0</v>
      </c>
      <c r="I13" s="6">
        <v>0</v>
      </c>
      <c r="J13" s="7">
        <f>SUM(H13:I13)</f>
        <v>0</v>
      </c>
      <c r="K13" s="6">
        <v>0</v>
      </c>
      <c r="L13" s="6">
        <v>0</v>
      </c>
      <c r="M13" s="7">
        <f>SUM(K13:L13)</f>
        <v>0</v>
      </c>
      <c r="N13" s="6">
        <v>0</v>
      </c>
      <c r="O13" s="6">
        <v>0</v>
      </c>
      <c r="P13" s="7">
        <f>SUM(N13:O13)</f>
        <v>0</v>
      </c>
      <c r="Q13" s="6">
        <v>0</v>
      </c>
      <c r="R13" s="6">
        <v>0</v>
      </c>
      <c r="S13" s="7">
        <f>SUM(Q13:R13)</f>
        <v>0</v>
      </c>
      <c r="T13" s="6">
        <v>1</v>
      </c>
      <c r="U13" s="6">
        <v>0</v>
      </c>
      <c r="V13" s="7">
        <f>SUM(T13:U13)</f>
        <v>1</v>
      </c>
      <c r="W13" s="6">
        <v>0</v>
      </c>
      <c r="X13" s="6">
        <v>0</v>
      </c>
      <c r="Y13" s="7">
        <f>SUM(W13:X13)</f>
        <v>0</v>
      </c>
      <c r="Z13" s="6">
        <v>0</v>
      </c>
      <c r="AA13" s="6">
        <v>0</v>
      </c>
      <c r="AB13" s="7">
        <f>SUM(Z13:AA13)</f>
        <v>0</v>
      </c>
    </row>
    <row r="14" spans="1:28" x14ac:dyDescent="0.25">
      <c r="A14" s="28" t="s">
        <v>60</v>
      </c>
      <c r="B14" s="25">
        <v>0</v>
      </c>
      <c r="C14" s="6">
        <v>0</v>
      </c>
      <c r="D14" s="7">
        <f t="shared" ref="D14:D15" si="23">SUM(B14:C14)</f>
        <v>0</v>
      </c>
      <c r="E14" s="6">
        <v>0</v>
      </c>
      <c r="F14" s="6">
        <v>0</v>
      </c>
      <c r="G14" s="7">
        <f t="shared" ref="G14:G15" si="24">SUM(E14:F14)</f>
        <v>0</v>
      </c>
      <c r="H14" s="6">
        <v>0</v>
      </c>
      <c r="I14" s="6">
        <v>0</v>
      </c>
      <c r="J14" s="7">
        <f t="shared" ref="J14:J15" si="25">SUM(H14:I14)</f>
        <v>0</v>
      </c>
      <c r="K14" s="6">
        <v>0</v>
      </c>
      <c r="L14" s="6">
        <v>0</v>
      </c>
      <c r="M14" s="7">
        <f t="shared" ref="M14:M15" si="26">SUM(K14:L14)</f>
        <v>0</v>
      </c>
      <c r="N14" s="6">
        <v>0</v>
      </c>
      <c r="O14" s="6">
        <v>0</v>
      </c>
      <c r="P14" s="7">
        <f t="shared" ref="P14:P15" si="27">SUM(N14:O14)</f>
        <v>0</v>
      </c>
      <c r="Q14" s="6">
        <v>1</v>
      </c>
      <c r="R14" s="6">
        <v>0</v>
      </c>
      <c r="S14" s="7">
        <f t="shared" ref="S14:S15" si="28">SUM(Q14:R14)</f>
        <v>1</v>
      </c>
      <c r="T14" s="6">
        <v>1</v>
      </c>
      <c r="U14" s="6">
        <v>3</v>
      </c>
      <c r="V14" s="7">
        <f t="shared" ref="V14:V15" si="29">SUM(T14:U14)</f>
        <v>4</v>
      </c>
      <c r="W14" s="6">
        <v>0</v>
      </c>
      <c r="X14" s="6">
        <v>1</v>
      </c>
      <c r="Y14" s="7">
        <f>SUM(W14:X14)</f>
        <v>1</v>
      </c>
      <c r="Z14" s="6">
        <v>0</v>
      </c>
      <c r="AA14" s="6">
        <v>0</v>
      </c>
      <c r="AB14" s="7">
        <f t="shared" ref="AB14:AB15" si="30">SUM(Z14:AA14)</f>
        <v>0</v>
      </c>
    </row>
    <row r="15" spans="1:28" x14ac:dyDescent="0.25">
      <c r="A15" s="3" t="s">
        <v>61</v>
      </c>
      <c r="B15" s="25">
        <v>0</v>
      </c>
      <c r="C15" s="6">
        <v>0</v>
      </c>
      <c r="D15" s="7">
        <f t="shared" si="23"/>
        <v>0</v>
      </c>
      <c r="E15" s="6">
        <v>0</v>
      </c>
      <c r="F15" s="6">
        <v>0</v>
      </c>
      <c r="G15" s="7">
        <f t="shared" si="24"/>
        <v>0</v>
      </c>
      <c r="H15" s="6">
        <v>0</v>
      </c>
      <c r="I15" s="6">
        <v>0</v>
      </c>
      <c r="J15" s="7">
        <f t="shared" si="25"/>
        <v>0</v>
      </c>
      <c r="K15" s="6">
        <v>0</v>
      </c>
      <c r="L15" s="6">
        <v>0</v>
      </c>
      <c r="M15" s="7">
        <f t="shared" si="26"/>
        <v>0</v>
      </c>
      <c r="N15" s="6">
        <v>0</v>
      </c>
      <c r="O15" s="6">
        <v>0</v>
      </c>
      <c r="P15" s="7">
        <f t="shared" si="27"/>
        <v>0</v>
      </c>
      <c r="Q15" s="6">
        <v>0</v>
      </c>
      <c r="R15" s="6">
        <v>0</v>
      </c>
      <c r="S15" s="7">
        <f t="shared" si="28"/>
        <v>0</v>
      </c>
      <c r="T15" s="6">
        <v>0</v>
      </c>
      <c r="U15" s="6">
        <v>1</v>
      </c>
      <c r="V15" s="7">
        <f t="shared" si="29"/>
        <v>1</v>
      </c>
      <c r="W15" s="6">
        <v>1</v>
      </c>
      <c r="X15" s="6">
        <v>0</v>
      </c>
      <c r="Y15" s="7">
        <f>SUM(W15:X15)</f>
        <v>1</v>
      </c>
      <c r="Z15" s="6">
        <v>0</v>
      </c>
      <c r="AA15" s="6">
        <v>0</v>
      </c>
      <c r="AB15" s="7">
        <f t="shared" si="30"/>
        <v>0</v>
      </c>
    </row>
    <row r="16" spans="1:28" x14ac:dyDescent="0.25">
      <c r="A16" s="3" t="s">
        <v>64</v>
      </c>
      <c r="B16" s="25">
        <v>0</v>
      </c>
      <c r="C16" s="6">
        <v>0</v>
      </c>
      <c r="D16" s="7">
        <v>0</v>
      </c>
      <c r="E16" s="6">
        <v>0</v>
      </c>
      <c r="F16" s="6">
        <v>0</v>
      </c>
      <c r="G16" s="7">
        <v>0</v>
      </c>
      <c r="H16" s="6">
        <v>0</v>
      </c>
      <c r="I16" s="6">
        <v>0</v>
      </c>
      <c r="J16" s="7">
        <v>0</v>
      </c>
      <c r="K16" s="6">
        <v>0</v>
      </c>
      <c r="L16" s="6">
        <v>0</v>
      </c>
      <c r="M16" s="7">
        <v>0</v>
      </c>
      <c r="N16" s="6">
        <v>0</v>
      </c>
      <c r="O16" s="6">
        <v>0</v>
      </c>
      <c r="P16" s="7">
        <v>0</v>
      </c>
      <c r="Q16" s="6">
        <v>0</v>
      </c>
      <c r="R16" s="6">
        <v>0</v>
      </c>
      <c r="S16" s="7">
        <v>0</v>
      </c>
      <c r="T16" s="6">
        <v>0</v>
      </c>
      <c r="U16" s="6">
        <v>0</v>
      </c>
      <c r="V16" s="7">
        <v>0</v>
      </c>
      <c r="W16" s="6">
        <v>0</v>
      </c>
      <c r="X16" s="6">
        <v>1</v>
      </c>
      <c r="Y16" s="7">
        <f>SUM(W16:X16)</f>
        <v>1</v>
      </c>
      <c r="Z16" s="6">
        <v>0</v>
      </c>
      <c r="AA16" s="6">
        <v>0</v>
      </c>
      <c r="AB16" s="7">
        <f>SUM(Z16:AA16)</f>
        <v>0</v>
      </c>
    </row>
    <row r="17" spans="1:28" x14ac:dyDescent="0.25">
      <c r="A17" s="3" t="s">
        <v>63</v>
      </c>
      <c r="B17" s="25">
        <v>0</v>
      </c>
      <c r="C17" s="6">
        <v>0</v>
      </c>
      <c r="D17" s="7">
        <v>0</v>
      </c>
      <c r="E17" s="6">
        <v>0</v>
      </c>
      <c r="F17" s="6">
        <v>0</v>
      </c>
      <c r="G17" s="7">
        <v>0</v>
      </c>
      <c r="H17" s="6">
        <v>0</v>
      </c>
      <c r="I17" s="6">
        <v>0</v>
      </c>
      <c r="J17" s="7">
        <v>0</v>
      </c>
      <c r="K17" s="6">
        <v>0</v>
      </c>
      <c r="L17" s="6">
        <v>0</v>
      </c>
      <c r="M17" s="7">
        <v>0</v>
      </c>
      <c r="N17" s="6">
        <v>0</v>
      </c>
      <c r="O17" s="6">
        <v>0</v>
      </c>
      <c r="P17" s="7">
        <v>0</v>
      </c>
      <c r="Q17" s="6">
        <v>0</v>
      </c>
      <c r="R17" s="6">
        <v>0</v>
      </c>
      <c r="S17" s="7">
        <v>0</v>
      </c>
      <c r="T17" s="6">
        <v>0</v>
      </c>
      <c r="U17" s="6">
        <v>0</v>
      </c>
      <c r="V17" s="7">
        <v>0</v>
      </c>
      <c r="W17" s="6">
        <v>0</v>
      </c>
      <c r="X17" s="6">
        <v>0</v>
      </c>
      <c r="Y17" s="7">
        <v>0</v>
      </c>
      <c r="Z17" s="6">
        <v>0</v>
      </c>
      <c r="AA17" s="6">
        <v>1</v>
      </c>
      <c r="AB17" s="7">
        <f>SUM(Z17:AA17)</f>
        <v>1</v>
      </c>
    </row>
    <row r="18" spans="1:28" x14ac:dyDescent="0.25">
      <c r="A18" s="3" t="s">
        <v>62</v>
      </c>
      <c r="B18" s="25">
        <v>0</v>
      </c>
      <c r="C18" s="6">
        <v>0</v>
      </c>
      <c r="D18" s="7">
        <f t="shared" si="7"/>
        <v>0</v>
      </c>
      <c r="E18" s="6">
        <v>0</v>
      </c>
      <c r="F18" s="6">
        <v>0</v>
      </c>
      <c r="G18" s="7">
        <f t="shared" si="8"/>
        <v>0</v>
      </c>
      <c r="H18" s="6">
        <v>1</v>
      </c>
      <c r="I18" s="6">
        <v>1</v>
      </c>
      <c r="J18" s="7">
        <f t="shared" si="9"/>
        <v>2</v>
      </c>
      <c r="K18" s="6">
        <v>99</v>
      </c>
      <c r="L18" s="6">
        <v>167</v>
      </c>
      <c r="M18" s="7">
        <f t="shared" si="10"/>
        <v>266</v>
      </c>
      <c r="N18" s="6">
        <v>44</v>
      </c>
      <c r="O18" s="6">
        <v>141</v>
      </c>
      <c r="P18" s="7">
        <f t="shared" si="11"/>
        <v>185</v>
      </c>
      <c r="Q18" s="6">
        <v>173</v>
      </c>
      <c r="R18" s="6">
        <v>336</v>
      </c>
      <c r="S18" s="7">
        <f t="shared" si="12"/>
        <v>509</v>
      </c>
      <c r="T18" s="6">
        <v>588</v>
      </c>
      <c r="U18" s="6">
        <v>1080</v>
      </c>
      <c r="V18" s="7">
        <f t="shared" si="13"/>
        <v>1668</v>
      </c>
      <c r="W18" s="6">
        <v>549</v>
      </c>
      <c r="X18" s="6">
        <v>803</v>
      </c>
      <c r="Y18" s="7">
        <f>SUM(W18:X18)</f>
        <v>1352</v>
      </c>
      <c r="Z18" s="6">
        <v>111</v>
      </c>
      <c r="AA18" s="6">
        <v>165</v>
      </c>
      <c r="AB18" s="7">
        <f t="shared" si="14"/>
        <v>276</v>
      </c>
    </row>
    <row r="19" spans="1:28" x14ac:dyDescent="0.25">
      <c r="A19" s="4" t="s">
        <v>4</v>
      </c>
      <c r="B19" s="7">
        <f>SUM(B4:B18)</f>
        <v>7472</v>
      </c>
      <c r="C19" s="7">
        <f>SUM(C4:C18)</f>
        <v>10995</v>
      </c>
      <c r="D19" s="7">
        <f>SUM(D4:D18)</f>
        <v>18467</v>
      </c>
      <c r="E19" s="7">
        <f>SUM(E4:E18)</f>
        <v>7259</v>
      </c>
      <c r="F19" s="7">
        <f>SUM(F4:F18)</f>
        <v>10655</v>
      </c>
      <c r="G19" s="7">
        <f>SUM(G4:G18)</f>
        <v>17914</v>
      </c>
      <c r="H19" s="7">
        <f>SUM(H4:H18)</f>
        <v>7552</v>
      </c>
      <c r="I19" s="7">
        <f>SUM(I4:I18)</f>
        <v>12029</v>
      </c>
      <c r="J19" s="7">
        <f>SUM(J4:J18)</f>
        <v>19581</v>
      </c>
      <c r="K19" s="7">
        <f>SUM(K4:K18)</f>
        <v>8208</v>
      </c>
      <c r="L19" s="7">
        <f>SUM(L4:L18)</f>
        <v>13017</v>
      </c>
      <c r="M19" s="7">
        <f>SUM(M4:M18)</f>
        <v>21225</v>
      </c>
      <c r="N19" s="7">
        <f>SUM(N4:N18)</f>
        <v>5315</v>
      </c>
      <c r="O19" s="7">
        <f>SUM(O4:O18)</f>
        <v>9013</v>
      </c>
      <c r="P19" s="7">
        <f>SUM(P4:P18)</f>
        <v>14328</v>
      </c>
      <c r="Q19" s="7">
        <f>SUM(Q4:Q18)</f>
        <v>6531</v>
      </c>
      <c r="R19" s="7">
        <f>SUM(R4:R18)</f>
        <v>11860</v>
      </c>
      <c r="S19" s="7">
        <f>SUM(S4:S18)</f>
        <v>18391</v>
      </c>
      <c r="T19" s="7">
        <f>SUM(T4:T18)</f>
        <v>8977</v>
      </c>
      <c r="U19" s="7">
        <f>SUM(U4:U18)</f>
        <v>17271</v>
      </c>
      <c r="V19" s="7">
        <f>SUM(V4:V18)</f>
        <v>26248</v>
      </c>
      <c r="W19" s="7">
        <f>SUM(W4:W18)</f>
        <v>11477</v>
      </c>
      <c r="X19" s="7">
        <f>SUM(X4:X18)</f>
        <v>18009</v>
      </c>
      <c r="Y19" s="7">
        <f>SUM(Y4:Y18)</f>
        <v>29486</v>
      </c>
      <c r="Z19" s="7">
        <f>SUM(Z4:Z18)</f>
        <v>13823</v>
      </c>
      <c r="AA19" s="7">
        <f>SUM(AA4:AA18)</f>
        <v>19172</v>
      </c>
      <c r="AB19" s="7">
        <f>SUM(AB4:AB18)</f>
        <v>32995</v>
      </c>
    </row>
    <row r="20" spans="1:28" x14ac:dyDescent="0.25">
      <c r="A20" s="12" t="s">
        <v>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</row>
    <row r="22" spans="1:28" x14ac:dyDescent="0.25">
      <c r="A22" s="13" t="s">
        <v>42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8" ht="16.5" customHeight="1" x14ac:dyDescent="0.25">
      <c r="A23" s="16" t="s">
        <v>41</v>
      </c>
      <c r="B23" s="9">
        <v>2016</v>
      </c>
      <c r="C23" s="10"/>
      <c r="D23" s="11"/>
      <c r="E23" s="9">
        <v>2017</v>
      </c>
      <c r="F23" s="10"/>
      <c r="G23" s="11"/>
      <c r="H23" s="9">
        <v>2018</v>
      </c>
      <c r="I23" s="10"/>
      <c r="J23" s="11"/>
      <c r="K23" s="9">
        <v>2019</v>
      </c>
      <c r="L23" s="10"/>
      <c r="M23" s="11"/>
      <c r="N23" s="9">
        <v>2020</v>
      </c>
      <c r="O23" s="10"/>
      <c r="P23" s="11"/>
      <c r="Q23" s="9">
        <v>2021</v>
      </c>
      <c r="R23" s="10"/>
      <c r="S23" s="11"/>
      <c r="T23" s="9">
        <v>2022</v>
      </c>
      <c r="U23" s="10"/>
      <c r="V23" s="11"/>
      <c r="W23" s="9">
        <v>2023</v>
      </c>
      <c r="X23" s="10"/>
      <c r="Y23" s="11"/>
      <c r="Z23" s="9">
        <v>2024</v>
      </c>
      <c r="AA23" s="10"/>
      <c r="AB23" s="11"/>
    </row>
    <row r="24" spans="1:28" s="2" customFormat="1" ht="41.25" x14ac:dyDescent="0.25">
      <c r="A24" s="17"/>
      <c r="B24" s="5" t="s">
        <v>2</v>
      </c>
      <c r="C24" s="5" t="s">
        <v>3</v>
      </c>
      <c r="D24" s="5" t="s">
        <v>4</v>
      </c>
      <c r="E24" s="5" t="s">
        <v>2</v>
      </c>
      <c r="F24" s="5" t="s">
        <v>3</v>
      </c>
      <c r="G24" s="5" t="s">
        <v>4</v>
      </c>
      <c r="H24" s="5" t="s">
        <v>2</v>
      </c>
      <c r="I24" s="5" t="s">
        <v>3</v>
      </c>
      <c r="J24" s="5" t="s">
        <v>4</v>
      </c>
      <c r="K24" s="5" t="s">
        <v>2</v>
      </c>
      <c r="L24" s="5" t="s">
        <v>3</v>
      </c>
      <c r="M24" s="5" t="s">
        <v>4</v>
      </c>
      <c r="N24" s="5" t="s">
        <v>2</v>
      </c>
      <c r="O24" s="5" t="s">
        <v>3</v>
      </c>
      <c r="P24" s="5" t="s">
        <v>4</v>
      </c>
      <c r="Q24" s="5" t="s">
        <v>2</v>
      </c>
      <c r="R24" s="5" t="s">
        <v>3</v>
      </c>
      <c r="S24" s="5" t="s">
        <v>4</v>
      </c>
      <c r="T24" s="5" t="s">
        <v>2</v>
      </c>
      <c r="U24" s="5" t="s">
        <v>3</v>
      </c>
      <c r="V24" s="5" t="s">
        <v>4</v>
      </c>
      <c r="W24" s="5" t="s">
        <v>2</v>
      </c>
      <c r="X24" s="5" t="s">
        <v>3</v>
      </c>
      <c r="Y24" s="5" t="s">
        <v>4</v>
      </c>
      <c r="Z24" s="5" t="s">
        <v>2</v>
      </c>
      <c r="AA24" s="5" t="s">
        <v>3</v>
      </c>
      <c r="AB24" s="5" t="s">
        <v>4</v>
      </c>
    </row>
    <row r="25" spans="1:28" x14ac:dyDescent="0.25">
      <c r="A25" s="28" t="s">
        <v>54</v>
      </c>
      <c r="B25" s="25">
        <v>1444</v>
      </c>
      <c r="C25" s="6">
        <v>1625</v>
      </c>
      <c r="D25" s="7">
        <f t="shared" ref="D25:D28" si="31">SUM(B25:C25)</f>
        <v>3069</v>
      </c>
      <c r="E25" s="6">
        <v>1188</v>
      </c>
      <c r="F25" s="6">
        <v>1453</v>
      </c>
      <c r="G25" s="7">
        <f t="shared" ref="G25:G28" si="32">SUM(E25:F25)</f>
        <v>2641</v>
      </c>
      <c r="H25" s="6">
        <v>1276</v>
      </c>
      <c r="I25" s="6">
        <v>1634</v>
      </c>
      <c r="J25" s="7">
        <f t="shared" ref="J25:J28" si="33">SUM(H25:I25)</f>
        <v>2910</v>
      </c>
      <c r="K25" s="6">
        <v>1533</v>
      </c>
      <c r="L25" s="6">
        <v>1833</v>
      </c>
      <c r="M25" s="7">
        <f t="shared" ref="M25:M28" si="34">SUM(K25:L25)</f>
        <v>3366</v>
      </c>
      <c r="N25" s="6">
        <v>984</v>
      </c>
      <c r="O25" s="6">
        <v>1238</v>
      </c>
      <c r="P25" s="7">
        <f t="shared" ref="P25:P28" si="35">SUM(N25:O25)</f>
        <v>2222</v>
      </c>
      <c r="Q25" s="6">
        <v>1298</v>
      </c>
      <c r="R25" s="6">
        <v>1975</v>
      </c>
      <c r="S25" s="7">
        <f t="shared" ref="S25:S28" si="36">SUM(Q25:R25)</f>
        <v>3273</v>
      </c>
      <c r="T25" s="6">
        <v>2031</v>
      </c>
      <c r="U25" s="6">
        <v>3002</v>
      </c>
      <c r="V25" s="7">
        <f t="shared" ref="V25:V28" si="37">SUM(T25:U25)</f>
        <v>5033</v>
      </c>
      <c r="W25" s="6">
        <v>2644</v>
      </c>
      <c r="X25" s="6">
        <v>3383</v>
      </c>
      <c r="Y25" s="7">
        <f>SUM(W25:X25)</f>
        <v>6027</v>
      </c>
      <c r="Z25" s="6">
        <v>3456</v>
      </c>
      <c r="AA25" s="6">
        <v>4200</v>
      </c>
      <c r="AB25" s="7">
        <f t="shared" ref="AB25:AB28" si="38">SUM(Z25:AA25)</f>
        <v>7656</v>
      </c>
    </row>
    <row r="26" spans="1:28" x14ac:dyDescent="0.25">
      <c r="A26" s="28" t="s">
        <v>57</v>
      </c>
      <c r="B26" s="25">
        <v>0</v>
      </c>
      <c r="C26" s="6">
        <v>0</v>
      </c>
      <c r="D26" s="7">
        <f t="shared" ref="D26" si="39">SUM(B26:C26)</f>
        <v>0</v>
      </c>
      <c r="E26" s="6">
        <v>0</v>
      </c>
      <c r="F26" s="6">
        <v>0</v>
      </c>
      <c r="G26" s="7">
        <f t="shared" ref="G26" si="40">SUM(E26:F26)</f>
        <v>0</v>
      </c>
      <c r="H26" s="6">
        <v>0</v>
      </c>
      <c r="I26" s="6">
        <v>0</v>
      </c>
      <c r="J26" s="7">
        <f t="shared" ref="J26" si="41">SUM(H26:I26)</f>
        <v>0</v>
      </c>
      <c r="K26" s="6">
        <v>0</v>
      </c>
      <c r="L26" s="6">
        <v>0</v>
      </c>
      <c r="M26" s="7">
        <f t="shared" ref="M26" si="42">SUM(K26:L26)</f>
        <v>0</v>
      </c>
      <c r="N26" s="6">
        <v>0</v>
      </c>
      <c r="O26" s="6">
        <v>0</v>
      </c>
      <c r="P26" s="7">
        <f t="shared" ref="P26" si="43">SUM(N26:O26)</f>
        <v>0</v>
      </c>
      <c r="Q26" s="6">
        <v>0</v>
      </c>
      <c r="R26" s="6">
        <v>0</v>
      </c>
      <c r="S26" s="7">
        <f t="shared" ref="S26" si="44">SUM(Q26:R26)</f>
        <v>0</v>
      </c>
      <c r="T26" s="6">
        <v>1</v>
      </c>
      <c r="U26" s="6">
        <v>1</v>
      </c>
      <c r="V26" s="7">
        <f t="shared" ref="V26" si="45">SUM(T26:U26)</f>
        <v>2</v>
      </c>
      <c r="W26" s="6">
        <v>0</v>
      </c>
      <c r="X26" s="6">
        <v>1</v>
      </c>
      <c r="Y26" s="7">
        <f>SUM(W26:X26)</f>
        <v>1</v>
      </c>
      <c r="Z26" s="6">
        <v>0</v>
      </c>
      <c r="AA26" s="6">
        <v>0</v>
      </c>
      <c r="AB26" s="7">
        <f t="shared" ref="AB26" si="46">SUM(Z26:AA26)</f>
        <v>0</v>
      </c>
    </row>
    <row r="27" spans="1:28" x14ac:dyDescent="0.25">
      <c r="A27" s="28" t="s">
        <v>63</v>
      </c>
      <c r="B27" s="25">
        <v>0</v>
      </c>
      <c r="C27" s="6">
        <v>0</v>
      </c>
      <c r="D27" s="7">
        <v>0</v>
      </c>
      <c r="E27" s="6">
        <v>0</v>
      </c>
      <c r="F27" s="6">
        <v>0</v>
      </c>
      <c r="G27" s="7">
        <v>0</v>
      </c>
      <c r="H27" s="6">
        <v>0</v>
      </c>
      <c r="I27" s="6">
        <v>0</v>
      </c>
      <c r="J27" s="7">
        <v>0</v>
      </c>
      <c r="K27" s="6">
        <v>0</v>
      </c>
      <c r="L27" s="6">
        <v>0</v>
      </c>
      <c r="M27" s="7">
        <v>0</v>
      </c>
      <c r="N27" s="6">
        <v>0</v>
      </c>
      <c r="O27" s="6">
        <v>0</v>
      </c>
      <c r="P27" s="7">
        <v>0</v>
      </c>
      <c r="Q27" s="6">
        <v>0</v>
      </c>
      <c r="R27" s="6">
        <v>0</v>
      </c>
      <c r="S27" s="7">
        <v>0</v>
      </c>
      <c r="T27" s="6">
        <v>0</v>
      </c>
      <c r="U27" s="6">
        <v>0</v>
      </c>
      <c r="V27" s="7">
        <v>0</v>
      </c>
      <c r="W27" s="6">
        <v>0</v>
      </c>
      <c r="X27" s="6">
        <v>0</v>
      </c>
      <c r="Y27" s="7">
        <v>0</v>
      </c>
      <c r="Z27" s="6">
        <v>0</v>
      </c>
      <c r="AA27" s="6">
        <v>1</v>
      </c>
      <c r="AB27" s="7">
        <f>SUM(Z27:AA27)</f>
        <v>1</v>
      </c>
    </row>
    <row r="28" spans="1:28" x14ac:dyDescent="0.25">
      <c r="A28" s="28" t="s">
        <v>62</v>
      </c>
      <c r="B28" s="25">
        <v>0</v>
      </c>
      <c r="C28" s="6">
        <v>0</v>
      </c>
      <c r="D28" s="7">
        <f t="shared" si="31"/>
        <v>0</v>
      </c>
      <c r="E28" s="6">
        <v>0</v>
      </c>
      <c r="F28" s="6">
        <v>0</v>
      </c>
      <c r="G28" s="7">
        <f t="shared" si="32"/>
        <v>0</v>
      </c>
      <c r="H28" s="6">
        <v>0</v>
      </c>
      <c r="I28" s="6">
        <v>0</v>
      </c>
      <c r="J28" s="7">
        <f t="shared" si="33"/>
        <v>0</v>
      </c>
      <c r="K28" s="6">
        <v>12</v>
      </c>
      <c r="L28" s="6">
        <v>7</v>
      </c>
      <c r="M28" s="7">
        <f t="shared" si="34"/>
        <v>19</v>
      </c>
      <c r="N28" s="6">
        <v>8</v>
      </c>
      <c r="O28" s="6">
        <v>15</v>
      </c>
      <c r="P28" s="7">
        <f t="shared" si="35"/>
        <v>23</v>
      </c>
      <c r="Q28" s="6">
        <v>14</v>
      </c>
      <c r="R28" s="6">
        <v>57</v>
      </c>
      <c r="S28" s="7">
        <f t="shared" si="36"/>
        <v>71</v>
      </c>
      <c r="T28" s="6">
        <v>102</v>
      </c>
      <c r="U28" s="6">
        <v>156</v>
      </c>
      <c r="V28" s="7">
        <f t="shared" si="37"/>
        <v>258</v>
      </c>
      <c r="W28" s="6">
        <v>109</v>
      </c>
      <c r="X28" s="6">
        <v>157</v>
      </c>
      <c r="Y28" s="7">
        <f>SUM(W28:X28)</f>
        <v>266</v>
      </c>
      <c r="Z28" s="6">
        <v>35</v>
      </c>
      <c r="AA28" s="6">
        <v>38</v>
      </c>
      <c r="AB28" s="7">
        <f t="shared" si="38"/>
        <v>73</v>
      </c>
    </row>
    <row r="29" spans="1:28" x14ac:dyDescent="0.25">
      <c r="A29" s="8" t="s">
        <v>4</v>
      </c>
      <c r="B29" s="7">
        <f>SUM(B25:B28)</f>
        <v>1444</v>
      </c>
      <c r="C29" s="7">
        <f>SUM(C25:C28)</f>
        <v>1625</v>
      </c>
      <c r="D29" s="7">
        <f>SUM(D25:D28)</f>
        <v>3069</v>
      </c>
      <c r="E29" s="7">
        <f>SUM(E25:E28)</f>
        <v>1188</v>
      </c>
      <c r="F29" s="7">
        <f>SUM(F25:F28)</f>
        <v>1453</v>
      </c>
      <c r="G29" s="7">
        <f>SUM(G25:G28)</f>
        <v>2641</v>
      </c>
      <c r="H29" s="7">
        <f>SUM(H25:H28)</f>
        <v>1276</v>
      </c>
      <c r="I29" s="7">
        <f>SUM(I25:I28)</f>
        <v>1634</v>
      </c>
      <c r="J29" s="7">
        <f>SUM(J25:J28)</f>
        <v>2910</v>
      </c>
      <c r="K29" s="7">
        <f>SUM(K25:K28)</f>
        <v>1545</v>
      </c>
      <c r="L29" s="7">
        <f>SUM(L25:L28)</f>
        <v>1840</v>
      </c>
      <c r="M29" s="7">
        <f>SUM(M25:M28)</f>
        <v>3385</v>
      </c>
      <c r="N29" s="7">
        <f>SUM(N25:N28)</f>
        <v>992</v>
      </c>
      <c r="O29" s="7">
        <f>SUM(O25:O28)</f>
        <v>1253</v>
      </c>
      <c r="P29" s="7">
        <f>SUM(P25:P28)</f>
        <v>2245</v>
      </c>
      <c r="Q29" s="7">
        <f>SUM(Q25:Q28)</f>
        <v>1312</v>
      </c>
      <c r="R29" s="7">
        <f>SUM(R25:R28)</f>
        <v>2032</v>
      </c>
      <c r="S29" s="7">
        <f>SUM(S25:S28)</f>
        <v>3344</v>
      </c>
      <c r="T29" s="7">
        <f>SUM(T25:T28)</f>
        <v>2134</v>
      </c>
      <c r="U29" s="7">
        <f>SUM(U25:U28)</f>
        <v>3159</v>
      </c>
      <c r="V29" s="7">
        <f>SUM(V25:V28)</f>
        <v>5293</v>
      </c>
      <c r="W29" s="7">
        <f>SUM(W25:W28)</f>
        <v>2753</v>
      </c>
      <c r="X29" s="7">
        <f>SUM(X25:X28)</f>
        <v>3541</v>
      </c>
      <c r="Y29" s="7">
        <f>SUM(Y25:Y28)</f>
        <v>6294</v>
      </c>
      <c r="Z29" s="7">
        <f>SUM(Z25:Z28)</f>
        <v>3491</v>
      </c>
      <c r="AA29" s="7">
        <f>SUM(AA25:AA28)</f>
        <v>4239</v>
      </c>
      <c r="AB29" s="7">
        <f>SUM(AB25:AB28)</f>
        <v>7730</v>
      </c>
    </row>
    <row r="30" spans="1:28" x14ac:dyDescent="0.25">
      <c r="A30" s="12" t="s">
        <v>8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</row>
    <row r="32" spans="1:28" x14ac:dyDescent="0.25">
      <c r="A32" s="13" t="s">
        <v>43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</row>
    <row r="33" spans="1:28" ht="16.5" customHeight="1" x14ac:dyDescent="0.25">
      <c r="A33" s="16" t="s">
        <v>41</v>
      </c>
      <c r="B33" s="9">
        <v>2016</v>
      </c>
      <c r="C33" s="10"/>
      <c r="D33" s="11"/>
      <c r="E33" s="9">
        <v>2017</v>
      </c>
      <c r="F33" s="10"/>
      <c r="G33" s="11"/>
      <c r="H33" s="9">
        <v>2018</v>
      </c>
      <c r="I33" s="10"/>
      <c r="J33" s="11"/>
      <c r="K33" s="9">
        <v>2019</v>
      </c>
      <c r="L33" s="10"/>
      <c r="M33" s="11"/>
      <c r="N33" s="9">
        <v>2020</v>
      </c>
      <c r="O33" s="10"/>
      <c r="P33" s="11"/>
      <c r="Q33" s="9">
        <v>2021</v>
      </c>
      <c r="R33" s="10"/>
      <c r="S33" s="11"/>
      <c r="T33" s="9">
        <v>2022</v>
      </c>
      <c r="U33" s="10"/>
      <c r="V33" s="11"/>
      <c r="W33" s="9">
        <v>2023</v>
      </c>
      <c r="X33" s="10"/>
      <c r="Y33" s="11"/>
      <c r="Z33" s="9">
        <v>2024</v>
      </c>
      <c r="AA33" s="10"/>
      <c r="AB33" s="11"/>
    </row>
    <row r="34" spans="1:28" ht="41.25" x14ac:dyDescent="0.25">
      <c r="A34" s="26"/>
      <c r="B34" s="5" t="s">
        <v>2</v>
      </c>
      <c r="C34" s="5" t="s">
        <v>3</v>
      </c>
      <c r="D34" s="5" t="s">
        <v>4</v>
      </c>
      <c r="E34" s="5" t="s">
        <v>2</v>
      </c>
      <c r="F34" s="5" t="s">
        <v>3</v>
      </c>
      <c r="G34" s="5" t="s">
        <v>4</v>
      </c>
      <c r="H34" s="5" t="s">
        <v>2</v>
      </c>
      <c r="I34" s="5" t="s">
        <v>3</v>
      </c>
      <c r="J34" s="5" t="s">
        <v>4</v>
      </c>
      <c r="K34" s="5" t="s">
        <v>2</v>
      </c>
      <c r="L34" s="5" t="s">
        <v>3</v>
      </c>
      <c r="M34" s="5" t="s">
        <v>4</v>
      </c>
      <c r="N34" s="5" t="s">
        <v>2</v>
      </c>
      <c r="O34" s="5" t="s">
        <v>3</v>
      </c>
      <c r="P34" s="5" t="s">
        <v>4</v>
      </c>
      <c r="Q34" s="5" t="s">
        <v>2</v>
      </c>
      <c r="R34" s="5" t="s">
        <v>3</v>
      </c>
      <c r="S34" s="5" t="s">
        <v>4</v>
      </c>
      <c r="T34" s="5" t="s">
        <v>2</v>
      </c>
      <c r="U34" s="5" t="s">
        <v>3</v>
      </c>
      <c r="V34" s="5" t="s">
        <v>4</v>
      </c>
      <c r="W34" s="5" t="s">
        <v>2</v>
      </c>
      <c r="X34" s="5" t="s">
        <v>3</v>
      </c>
      <c r="Y34" s="5" t="s">
        <v>4</v>
      </c>
      <c r="Z34" s="5" t="s">
        <v>2</v>
      </c>
      <c r="AA34" s="5" t="s">
        <v>3</v>
      </c>
      <c r="AB34" s="5" t="s">
        <v>4</v>
      </c>
    </row>
    <row r="35" spans="1:28" x14ac:dyDescent="0.25">
      <c r="A35" s="28" t="s">
        <v>54</v>
      </c>
      <c r="B35" s="25">
        <v>745</v>
      </c>
      <c r="C35" s="6">
        <v>3059</v>
      </c>
      <c r="D35" s="7">
        <f t="shared" ref="D35:D42" si="47">SUM(B35:C35)</f>
        <v>3804</v>
      </c>
      <c r="E35" s="6">
        <v>808</v>
      </c>
      <c r="F35" s="6">
        <v>3236</v>
      </c>
      <c r="G35" s="7">
        <f t="shared" ref="G35:G42" si="48">SUM(E35:F35)</f>
        <v>4044</v>
      </c>
      <c r="H35" s="6">
        <v>1056</v>
      </c>
      <c r="I35" s="6">
        <v>4223</v>
      </c>
      <c r="J35" s="7">
        <f t="shared" ref="J35:J42" si="49">SUM(H35:I35)</f>
        <v>5279</v>
      </c>
      <c r="K35" s="6">
        <v>1362</v>
      </c>
      <c r="L35" s="6">
        <v>5165</v>
      </c>
      <c r="M35" s="7">
        <f t="shared" ref="M35:M42" si="50">SUM(K35:L35)</f>
        <v>6527</v>
      </c>
      <c r="N35" s="6">
        <v>961</v>
      </c>
      <c r="O35" s="6">
        <v>4073</v>
      </c>
      <c r="P35" s="7">
        <f t="shared" ref="P35:P42" si="51">SUM(N35:O35)</f>
        <v>5034</v>
      </c>
      <c r="Q35" s="6">
        <v>1154</v>
      </c>
      <c r="R35" s="6">
        <v>5733</v>
      </c>
      <c r="S35" s="7">
        <f t="shared" ref="S35:S42" si="52">SUM(Q35:R35)</f>
        <v>6887</v>
      </c>
      <c r="T35" s="6">
        <v>2255</v>
      </c>
      <c r="U35" s="6">
        <v>9555</v>
      </c>
      <c r="V35" s="7">
        <f t="shared" ref="V35:V42" si="53">SUM(T35:U35)</f>
        <v>11810</v>
      </c>
      <c r="W35" s="6">
        <v>2802</v>
      </c>
      <c r="X35" s="6">
        <v>9170</v>
      </c>
      <c r="Y35" s="7">
        <f>SUM(W35:X35)</f>
        <v>11972</v>
      </c>
      <c r="Z35" s="6">
        <v>3773</v>
      </c>
      <c r="AA35" s="6">
        <v>9443</v>
      </c>
      <c r="AB35" s="7">
        <f t="shared" ref="AB35" si="54">SUM(Z35:AA35)</f>
        <v>13216</v>
      </c>
    </row>
    <row r="36" spans="1:28" x14ac:dyDescent="0.25">
      <c r="A36" s="28" t="s">
        <v>55</v>
      </c>
      <c r="B36" s="25">
        <v>0</v>
      </c>
      <c r="C36" s="6">
        <v>0</v>
      </c>
      <c r="D36" s="7">
        <f>SUM(B36:C36)</f>
        <v>0</v>
      </c>
      <c r="E36" s="6">
        <v>0</v>
      </c>
      <c r="F36" s="6">
        <v>0</v>
      </c>
      <c r="G36" s="7">
        <f>SUM(E36:F36)</f>
        <v>0</v>
      </c>
      <c r="H36" s="6">
        <v>0</v>
      </c>
      <c r="I36" s="6">
        <v>0</v>
      </c>
      <c r="J36" s="7">
        <f>SUM(H36:I36)</f>
        <v>0</v>
      </c>
      <c r="K36" s="6">
        <v>1</v>
      </c>
      <c r="L36" s="6">
        <v>0</v>
      </c>
      <c r="M36" s="7">
        <f>SUM(K36:L36)</f>
        <v>1</v>
      </c>
      <c r="N36" s="6">
        <v>0</v>
      </c>
      <c r="O36" s="6">
        <v>0</v>
      </c>
      <c r="P36" s="7">
        <f>SUM(N36:O36)</f>
        <v>0</v>
      </c>
      <c r="Q36" s="6">
        <v>0</v>
      </c>
      <c r="R36" s="6">
        <v>0</v>
      </c>
      <c r="S36" s="7">
        <f>SUM(Q36:R36)</f>
        <v>0</v>
      </c>
      <c r="T36" s="6">
        <v>0</v>
      </c>
      <c r="U36" s="6">
        <v>1</v>
      </c>
      <c r="V36" s="7">
        <f>SUM(T36:U36)</f>
        <v>1</v>
      </c>
      <c r="W36" s="6">
        <v>0</v>
      </c>
      <c r="X36" s="6">
        <v>0</v>
      </c>
      <c r="Y36" s="7">
        <f>SUM(W36:X36)</f>
        <v>0</v>
      </c>
      <c r="Z36" s="6">
        <v>0</v>
      </c>
      <c r="AA36" s="6">
        <v>0</v>
      </c>
      <c r="AB36" s="7">
        <f>SUM(Z36:AA36)</f>
        <v>0</v>
      </c>
    </row>
    <row r="37" spans="1:28" x14ac:dyDescent="0.25">
      <c r="A37" s="28" t="s">
        <v>56</v>
      </c>
      <c r="B37" s="25">
        <v>0</v>
      </c>
      <c r="C37" s="6">
        <v>0</v>
      </c>
      <c r="D37" s="7">
        <f>SUM(B37:C37)</f>
        <v>0</v>
      </c>
      <c r="E37" s="6">
        <v>0</v>
      </c>
      <c r="F37" s="6">
        <v>0</v>
      </c>
      <c r="G37" s="7">
        <f>SUM(E37:F37)</f>
        <v>0</v>
      </c>
      <c r="H37" s="6">
        <v>0</v>
      </c>
      <c r="I37" s="6">
        <v>0</v>
      </c>
      <c r="J37" s="7">
        <f>SUM(H37:I37)</f>
        <v>0</v>
      </c>
      <c r="K37" s="6">
        <v>0</v>
      </c>
      <c r="L37" s="6">
        <v>0</v>
      </c>
      <c r="M37" s="7">
        <f>SUM(K37:L37)</f>
        <v>0</v>
      </c>
      <c r="N37" s="6">
        <v>0</v>
      </c>
      <c r="O37" s="6">
        <v>0</v>
      </c>
      <c r="P37" s="7">
        <f>SUM(N37:O37)</f>
        <v>0</v>
      </c>
      <c r="Q37" s="6">
        <v>0</v>
      </c>
      <c r="R37" s="6">
        <v>0</v>
      </c>
      <c r="S37" s="7">
        <f>SUM(Q37:R37)</f>
        <v>0</v>
      </c>
      <c r="T37" s="6">
        <v>0</v>
      </c>
      <c r="U37" s="6">
        <v>1</v>
      </c>
      <c r="V37" s="7">
        <f>SUM(T37:U37)</f>
        <v>1</v>
      </c>
      <c r="W37" s="6">
        <v>0</v>
      </c>
      <c r="X37" s="6">
        <v>0</v>
      </c>
      <c r="Y37" s="7">
        <f>SUM(W37:X37)</f>
        <v>0</v>
      </c>
      <c r="Z37" s="6">
        <v>0</v>
      </c>
      <c r="AA37" s="6">
        <v>0</v>
      </c>
      <c r="AB37" s="7">
        <f>SUM(Z37:AA37)</f>
        <v>0</v>
      </c>
    </row>
    <row r="38" spans="1:28" x14ac:dyDescent="0.25">
      <c r="A38" s="28" t="s">
        <v>57</v>
      </c>
      <c r="B38" s="25">
        <v>0</v>
      </c>
      <c r="C38" s="6">
        <v>0</v>
      </c>
      <c r="D38" s="7">
        <f t="shared" ref="D38:D39" si="55">SUM(B38:C38)</f>
        <v>0</v>
      </c>
      <c r="E38" s="6">
        <v>0</v>
      </c>
      <c r="F38" s="6">
        <v>0</v>
      </c>
      <c r="G38" s="7">
        <f t="shared" ref="G38:G39" si="56">SUM(E38:F38)</f>
        <v>0</v>
      </c>
      <c r="H38" s="6">
        <v>0</v>
      </c>
      <c r="I38" s="6">
        <v>0</v>
      </c>
      <c r="J38" s="7">
        <f t="shared" ref="J38:J39" si="57">SUM(H38:I38)</f>
        <v>0</v>
      </c>
      <c r="K38" s="6">
        <v>0</v>
      </c>
      <c r="L38" s="6">
        <v>1</v>
      </c>
      <c r="M38" s="7">
        <f t="shared" ref="M38:M39" si="58">SUM(K38:L38)</f>
        <v>1</v>
      </c>
      <c r="N38" s="6">
        <v>0</v>
      </c>
      <c r="O38" s="6">
        <v>0</v>
      </c>
      <c r="P38" s="7">
        <f t="shared" ref="P38:P39" si="59">SUM(N38:O38)</f>
        <v>0</v>
      </c>
      <c r="Q38" s="6">
        <v>0</v>
      </c>
      <c r="R38" s="6">
        <v>0</v>
      </c>
      <c r="S38" s="7">
        <f t="shared" ref="S38:S39" si="60">SUM(Q38:R38)</f>
        <v>0</v>
      </c>
      <c r="T38" s="6">
        <v>1</v>
      </c>
      <c r="U38" s="6">
        <v>2</v>
      </c>
      <c r="V38" s="7">
        <f t="shared" ref="V38:V39" si="61">SUM(T38:U38)</f>
        <v>3</v>
      </c>
      <c r="W38" s="6">
        <v>0</v>
      </c>
      <c r="X38" s="6">
        <v>0</v>
      </c>
      <c r="Y38" s="7">
        <f>SUM(W38:X38)</f>
        <v>0</v>
      </c>
      <c r="Z38" s="6">
        <v>0</v>
      </c>
      <c r="AA38" s="6">
        <v>0</v>
      </c>
      <c r="AB38" s="7">
        <f t="shared" ref="AB38:AB39" si="62">SUM(Z38:AA38)</f>
        <v>0</v>
      </c>
    </row>
    <row r="39" spans="1:28" x14ac:dyDescent="0.25">
      <c r="A39" s="28" t="s">
        <v>58</v>
      </c>
      <c r="B39" s="25">
        <v>0</v>
      </c>
      <c r="C39" s="6">
        <v>0</v>
      </c>
      <c r="D39" s="7">
        <f t="shared" si="55"/>
        <v>0</v>
      </c>
      <c r="E39" s="6">
        <v>0</v>
      </c>
      <c r="F39" s="6">
        <v>0</v>
      </c>
      <c r="G39" s="7">
        <f t="shared" si="56"/>
        <v>0</v>
      </c>
      <c r="H39" s="6">
        <v>0</v>
      </c>
      <c r="I39" s="6">
        <v>0</v>
      </c>
      <c r="J39" s="7">
        <f t="shared" si="57"/>
        <v>0</v>
      </c>
      <c r="K39" s="6">
        <v>0</v>
      </c>
      <c r="L39" s="6">
        <v>0</v>
      </c>
      <c r="M39" s="7">
        <f t="shared" si="58"/>
        <v>0</v>
      </c>
      <c r="N39" s="6">
        <v>0</v>
      </c>
      <c r="O39" s="6">
        <v>0</v>
      </c>
      <c r="P39" s="7">
        <f t="shared" si="59"/>
        <v>0</v>
      </c>
      <c r="Q39" s="6">
        <v>0</v>
      </c>
      <c r="R39" s="6">
        <v>0</v>
      </c>
      <c r="S39" s="7">
        <f t="shared" si="60"/>
        <v>0</v>
      </c>
      <c r="T39" s="6">
        <v>0</v>
      </c>
      <c r="U39" s="6">
        <v>1</v>
      </c>
      <c r="V39" s="7">
        <f t="shared" si="61"/>
        <v>1</v>
      </c>
      <c r="W39" s="6">
        <v>0</v>
      </c>
      <c r="X39" s="6">
        <v>0</v>
      </c>
      <c r="Y39" s="7">
        <f>SUM(W39:X39)</f>
        <v>0</v>
      </c>
      <c r="Z39" s="6">
        <v>0</v>
      </c>
      <c r="AA39" s="6">
        <v>0</v>
      </c>
      <c r="AB39" s="7">
        <f t="shared" si="62"/>
        <v>0</v>
      </c>
    </row>
    <row r="40" spans="1:28" x14ac:dyDescent="0.25">
      <c r="A40" s="28" t="s">
        <v>60</v>
      </c>
      <c r="B40" s="25">
        <v>0</v>
      </c>
      <c r="C40" s="6">
        <v>0</v>
      </c>
      <c r="D40" s="7">
        <f t="shared" ref="D40:D41" si="63">SUM(B40:C40)</f>
        <v>0</v>
      </c>
      <c r="E40" s="6">
        <v>0</v>
      </c>
      <c r="F40" s="6">
        <v>0</v>
      </c>
      <c r="G40" s="7">
        <f t="shared" ref="G40:G41" si="64">SUM(E40:F40)</f>
        <v>0</v>
      </c>
      <c r="H40" s="6">
        <v>0</v>
      </c>
      <c r="I40" s="6">
        <v>0</v>
      </c>
      <c r="J40" s="7">
        <f t="shared" ref="J40:J41" si="65">SUM(H40:I40)</f>
        <v>0</v>
      </c>
      <c r="K40" s="6">
        <v>0</v>
      </c>
      <c r="L40" s="6">
        <v>0</v>
      </c>
      <c r="M40" s="7">
        <f t="shared" ref="M40:M41" si="66">SUM(K40:L40)</f>
        <v>0</v>
      </c>
      <c r="N40" s="6">
        <v>0</v>
      </c>
      <c r="O40" s="6">
        <v>0</v>
      </c>
      <c r="P40" s="7">
        <f t="shared" ref="P40:P41" si="67">SUM(N40:O40)</f>
        <v>0</v>
      </c>
      <c r="Q40" s="6">
        <v>0</v>
      </c>
      <c r="R40" s="6">
        <v>0</v>
      </c>
      <c r="S40" s="7">
        <f t="shared" ref="S40:S41" si="68">SUM(Q40:R40)</f>
        <v>0</v>
      </c>
      <c r="T40" s="6">
        <v>1</v>
      </c>
      <c r="U40" s="6">
        <v>1</v>
      </c>
      <c r="V40" s="7">
        <f t="shared" ref="V40:V41" si="69">SUM(T40:U40)</f>
        <v>2</v>
      </c>
      <c r="W40" s="6">
        <v>0</v>
      </c>
      <c r="X40" s="6">
        <v>0</v>
      </c>
      <c r="Y40" s="7">
        <f>SUM(W40:X40)</f>
        <v>0</v>
      </c>
      <c r="Z40" s="6">
        <v>0</v>
      </c>
      <c r="AA40" s="6">
        <v>0</v>
      </c>
      <c r="AB40" s="7">
        <f>SUM(Z40:AA40)</f>
        <v>0</v>
      </c>
    </row>
    <row r="41" spans="1:28" x14ac:dyDescent="0.25">
      <c r="A41" s="28" t="s">
        <v>61</v>
      </c>
      <c r="B41" s="25">
        <v>0</v>
      </c>
      <c r="C41" s="6">
        <v>0</v>
      </c>
      <c r="D41" s="7">
        <f t="shared" si="63"/>
        <v>0</v>
      </c>
      <c r="E41" s="6">
        <v>0</v>
      </c>
      <c r="F41" s="6">
        <v>0</v>
      </c>
      <c r="G41" s="7">
        <f t="shared" si="64"/>
        <v>0</v>
      </c>
      <c r="H41" s="6">
        <v>0</v>
      </c>
      <c r="I41" s="6">
        <v>0</v>
      </c>
      <c r="J41" s="7">
        <f t="shared" si="65"/>
        <v>0</v>
      </c>
      <c r="K41" s="6">
        <v>0</v>
      </c>
      <c r="L41" s="6">
        <v>0</v>
      </c>
      <c r="M41" s="7">
        <f t="shared" si="66"/>
        <v>0</v>
      </c>
      <c r="N41" s="6">
        <v>0</v>
      </c>
      <c r="O41" s="6">
        <v>0</v>
      </c>
      <c r="P41" s="7">
        <f t="shared" si="67"/>
        <v>0</v>
      </c>
      <c r="Q41" s="6">
        <v>0</v>
      </c>
      <c r="R41" s="6">
        <v>0</v>
      </c>
      <c r="S41" s="7">
        <f t="shared" si="68"/>
        <v>0</v>
      </c>
      <c r="T41" s="6">
        <v>0</v>
      </c>
      <c r="U41" s="6">
        <v>1</v>
      </c>
      <c r="V41" s="7">
        <f t="shared" si="69"/>
        <v>1</v>
      </c>
      <c r="W41" s="6">
        <v>0</v>
      </c>
      <c r="X41" s="6">
        <v>0</v>
      </c>
      <c r="Y41" s="7">
        <f>SUM(W41:X41)</f>
        <v>0</v>
      </c>
      <c r="Z41" s="6">
        <v>0</v>
      </c>
      <c r="AA41" s="6">
        <v>0</v>
      </c>
      <c r="AB41" s="7">
        <f>SUM(Z41:AA41)</f>
        <v>0</v>
      </c>
    </row>
    <row r="42" spans="1:28" x14ac:dyDescent="0.25">
      <c r="A42" s="28" t="s">
        <v>62</v>
      </c>
      <c r="B42" s="25">
        <v>0</v>
      </c>
      <c r="C42" s="6">
        <v>0</v>
      </c>
      <c r="D42" s="7">
        <f t="shared" si="47"/>
        <v>0</v>
      </c>
      <c r="E42" s="6">
        <v>0</v>
      </c>
      <c r="F42" s="6">
        <v>0</v>
      </c>
      <c r="G42" s="7">
        <f t="shared" si="48"/>
        <v>0</v>
      </c>
      <c r="H42" s="6">
        <v>0</v>
      </c>
      <c r="I42" s="6">
        <v>0</v>
      </c>
      <c r="J42" s="7">
        <f t="shared" si="49"/>
        <v>0</v>
      </c>
      <c r="K42" s="6">
        <v>10</v>
      </c>
      <c r="L42" s="6">
        <v>30</v>
      </c>
      <c r="M42" s="7">
        <f t="shared" si="50"/>
        <v>40</v>
      </c>
      <c r="N42" s="6">
        <v>6</v>
      </c>
      <c r="O42" s="6">
        <v>73</v>
      </c>
      <c r="P42" s="7">
        <f t="shared" si="51"/>
        <v>79</v>
      </c>
      <c r="Q42" s="6">
        <v>28</v>
      </c>
      <c r="R42" s="6">
        <v>162</v>
      </c>
      <c r="S42" s="7">
        <f t="shared" si="52"/>
        <v>190</v>
      </c>
      <c r="T42" s="6">
        <v>111</v>
      </c>
      <c r="U42" s="6">
        <v>519</v>
      </c>
      <c r="V42" s="7">
        <f t="shared" si="53"/>
        <v>630</v>
      </c>
      <c r="W42" s="6">
        <v>118</v>
      </c>
      <c r="X42" s="6">
        <v>385</v>
      </c>
      <c r="Y42" s="7">
        <f>SUM(W42:X42)</f>
        <v>503</v>
      </c>
      <c r="Z42" s="6">
        <v>24</v>
      </c>
      <c r="AA42" s="6">
        <v>77</v>
      </c>
      <c r="AB42" s="7">
        <f>SUM(Z42:AA42)</f>
        <v>101</v>
      </c>
    </row>
    <row r="43" spans="1:28" x14ac:dyDescent="0.25">
      <c r="A43" s="8" t="s">
        <v>4</v>
      </c>
      <c r="B43" s="7">
        <f>SUM(B35:B42)</f>
        <v>745</v>
      </c>
      <c r="C43" s="7">
        <f>SUM(C35:C42)</f>
        <v>3059</v>
      </c>
      <c r="D43" s="7">
        <f>SUM(D35:D42)</f>
        <v>3804</v>
      </c>
      <c r="E43" s="7">
        <f>SUM(E35:E42)</f>
        <v>808</v>
      </c>
      <c r="F43" s="7">
        <f>SUM(F35:F42)</f>
        <v>3236</v>
      </c>
      <c r="G43" s="7">
        <f>SUM(G35:G42)</f>
        <v>4044</v>
      </c>
      <c r="H43" s="7">
        <f>SUM(H35:H42)</f>
        <v>1056</v>
      </c>
      <c r="I43" s="7">
        <f>SUM(I35:I42)</f>
        <v>4223</v>
      </c>
      <c r="J43" s="7">
        <f>SUM(J35:J42)</f>
        <v>5279</v>
      </c>
      <c r="K43" s="7">
        <f>SUM(K35:K42)</f>
        <v>1373</v>
      </c>
      <c r="L43" s="7">
        <f>SUM(L35:L42)</f>
        <v>5196</v>
      </c>
      <c r="M43" s="7">
        <f>SUM(M35:M42)</f>
        <v>6569</v>
      </c>
      <c r="N43" s="7">
        <f>SUM(N35:N42)</f>
        <v>967</v>
      </c>
      <c r="O43" s="7">
        <f>SUM(O35:O42)</f>
        <v>4146</v>
      </c>
      <c r="P43" s="7">
        <f>SUM(P35:P42)</f>
        <v>5113</v>
      </c>
      <c r="Q43" s="7">
        <f>SUM(Q35:Q42)</f>
        <v>1182</v>
      </c>
      <c r="R43" s="7">
        <f>SUM(R35:R42)</f>
        <v>5895</v>
      </c>
      <c r="S43" s="7">
        <f>SUM(S35:S42)</f>
        <v>7077</v>
      </c>
      <c r="T43" s="7">
        <f>SUM(T35:T42)</f>
        <v>2368</v>
      </c>
      <c r="U43" s="7">
        <f>SUM(U35:U42)</f>
        <v>10081</v>
      </c>
      <c r="V43" s="7">
        <f>SUM(V35:V42)</f>
        <v>12449</v>
      </c>
      <c r="W43" s="7">
        <f>SUM(W35:W42)</f>
        <v>2920</v>
      </c>
      <c r="X43" s="7">
        <f>SUM(X35:X42)</f>
        <v>9555</v>
      </c>
      <c r="Y43" s="7">
        <f>SUM(Y35:Y42)</f>
        <v>12475</v>
      </c>
      <c r="Z43" s="7">
        <f>SUM(Z35:Z42)</f>
        <v>3797</v>
      </c>
      <c r="AA43" s="7">
        <f>SUM(AA35:AA42)</f>
        <v>9520</v>
      </c>
      <c r="AB43" s="7">
        <f>SUM(AB35:AB42)</f>
        <v>13317</v>
      </c>
    </row>
    <row r="44" spans="1:28" x14ac:dyDescent="0.25">
      <c r="A44" s="12" t="s">
        <v>8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</row>
  </sheetData>
  <mergeCells count="36">
    <mergeCell ref="A44:AB44"/>
    <mergeCell ref="T23:V23"/>
    <mergeCell ref="W23:Y23"/>
    <mergeCell ref="Z23:AB23"/>
    <mergeCell ref="A30:AB30"/>
    <mergeCell ref="A32:AB32"/>
    <mergeCell ref="A33:A34"/>
    <mergeCell ref="B33:D33"/>
    <mergeCell ref="E33:G33"/>
    <mergeCell ref="H33:J33"/>
    <mergeCell ref="K33:M33"/>
    <mergeCell ref="N33:P33"/>
    <mergeCell ref="Q33:S33"/>
    <mergeCell ref="T33:V33"/>
    <mergeCell ref="W33:Y33"/>
    <mergeCell ref="Z33:AB33"/>
    <mergeCell ref="A20:AB20"/>
    <mergeCell ref="A22:AB22"/>
    <mergeCell ref="A23:A24"/>
    <mergeCell ref="B23:D23"/>
    <mergeCell ref="E23:G23"/>
    <mergeCell ref="H23:J23"/>
    <mergeCell ref="K23:M23"/>
    <mergeCell ref="N23:P23"/>
    <mergeCell ref="Q23:S23"/>
    <mergeCell ref="A1:AB1"/>
    <mergeCell ref="A2:A3"/>
    <mergeCell ref="B2:D2"/>
    <mergeCell ref="E2:G2"/>
    <mergeCell ref="H2:J2"/>
    <mergeCell ref="K2:M2"/>
    <mergeCell ref="N2:P2"/>
    <mergeCell ref="Q2:S2"/>
    <mergeCell ref="T2:V2"/>
    <mergeCell ref="W2:Y2"/>
    <mergeCell ref="Z2:A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Edad</vt:lpstr>
      <vt:lpstr>Localidad</vt:lpstr>
      <vt:lpstr>Estrato socioeconómico</vt:lpstr>
      <vt:lpstr>Nacionalidad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Jaher Antonio, Rodriguez Gomez</dc:creator>
  <cp:keywords/>
  <dc:description/>
  <cp:lastModifiedBy>Rodriguez Gomez, Jaher Antonio</cp:lastModifiedBy>
  <cp:revision/>
  <dcterms:created xsi:type="dcterms:W3CDTF">2015-06-05T18:19:34Z</dcterms:created>
  <dcterms:modified xsi:type="dcterms:W3CDTF">2025-03-21T14:33:53Z</dcterms:modified>
  <cp:category/>
  <cp:contentStatus/>
</cp:coreProperties>
</file>